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0" i="1"/>
  <c r="F406"/>
  <c r="F408"/>
  <c r="F394"/>
  <c r="F364"/>
  <c r="F365"/>
  <c r="F354"/>
  <c r="F351"/>
  <c r="F290"/>
  <c r="F181"/>
  <c r="F117"/>
  <c r="F116" s="1"/>
  <c r="F99"/>
  <c r="F83"/>
  <c r="F67"/>
  <c r="F34"/>
  <c r="F356"/>
  <c r="F326"/>
  <c r="F324"/>
  <c r="F314"/>
  <c r="F294"/>
  <c r="F226"/>
  <c r="F205"/>
  <c r="F170"/>
  <c r="F156"/>
  <c r="F154"/>
  <c r="F153" s="1"/>
  <c r="F149"/>
  <c r="F63"/>
  <c r="F350" l="1"/>
  <c r="F173"/>
  <c r="F473"/>
  <c r="F472" s="1"/>
  <c r="F471" s="1"/>
  <c r="F470" s="1"/>
  <c r="F468"/>
  <c r="F467" s="1"/>
  <c r="F466" s="1"/>
  <c r="F465" s="1"/>
  <c r="F460"/>
  <c r="F459" s="1"/>
  <c r="F462"/>
  <c r="F399"/>
  <c r="F398" s="1"/>
  <c r="F397" s="1"/>
  <c r="F403"/>
  <c r="F402" s="1"/>
  <c r="F411"/>
  <c r="F410" s="1"/>
  <c r="F414"/>
  <c r="F416"/>
  <c r="F418"/>
  <c r="F420"/>
  <c r="F423"/>
  <c r="F429"/>
  <c r="F432"/>
  <c r="F435"/>
  <c r="F438"/>
  <c r="F437" s="1"/>
  <c r="F441"/>
  <c r="F440" s="1"/>
  <c r="F444"/>
  <c r="F443" s="1"/>
  <c r="F447"/>
  <c r="F449"/>
  <c r="F451"/>
  <c r="F453"/>
  <c r="F379"/>
  <c r="F382"/>
  <c r="F386"/>
  <c r="F388"/>
  <c r="F390"/>
  <c r="F392"/>
  <c r="F247"/>
  <c r="F249"/>
  <c r="F251"/>
  <c r="F253"/>
  <c r="F256"/>
  <c r="F255" s="1"/>
  <c r="F261"/>
  <c r="F266"/>
  <c r="F268"/>
  <c r="F271"/>
  <c r="F274"/>
  <c r="F277"/>
  <c r="F280"/>
  <c r="F282"/>
  <c r="F285"/>
  <c r="F284" s="1"/>
  <c r="F298"/>
  <c r="F300"/>
  <c r="F304"/>
  <c r="F308"/>
  <c r="F310"/>
  <c r="F316"/>
  <c r="F318"/>
  <c r="F320"/>
  <c r="F322"/>
  <c r="F329"/>
  <c r="F328" s="1"/>
  <c r="F332"/>
  <c r="F334"/>
  <c r="F336"/>
  <c r="F338"/>
  <c r="F343"/>
  <c r="F345"/>
  <c r="F347"/>
  <c r="F360"/>
  <c r="F359" s="1"/>
  <c r="F368"/>
  <c r="F367" s="1"/>
  <c r="F363" s="1"/>
  <c r="F373"/>
  <c r="F372" s="1"/>
  <c r="F239"/>
  <c r="F241"/>
  <c r="F175"/>
  <c r="F177"/>
  <c r="F179"/>
  <c r="F184"/>
  <c r="F186"/>
  <c r="F188"/>
  <c r="F190"/>
  <c r="F193"/>
  <c r="F195"/>
  <c r="F203"/>
  <c r="F200"/>
  <c r="F210"/>
  <c r="F212"/>
  <c r="F214"/>
  <c r="F216"/>
  <c r="F218"/>
  <c r="F220"/>
  <c r="F222"/>
  <c r="F224"/>
  <c r="F229"/>
  <c r="F228" s="1"/>
  <c r="F233"/>
  <c r="F232" s="1"/>
  <c r="F231" s="1"/>
  <c r="F114"/>
  <c r="F113" s="1"/>
  <c r="F112" s="1"/>
  <c r="F111" s="1"/>
  <c r="F122"/>
  <c r="F124"/>
  <c r="F129"/>
  <c r="F128" s="1"/>
  <c r="F127" s="1"/>
  <c r="F126" s="1"/>
  <c r="F134"/>
  <c r="F133" s="1"/>
  <c r="F139"/>
  <c r="F141"/>
  <c r="F147"/>
  <c r="F159"/>
  <c r="F161"/>
  <c r="F164"/>
  <c r="F163" s="1"/>
  <c r="F108"/>
  <c r="F107" s="1"/>
  <c r="F106" s="1"/>
  <c r="F105" s="1"/>
  <c r="F95"/>
  <c r="F97"/>
  <c r="F103"/>
  <c r="F86"/>
  <c r="F89"/>
  <c r="F88" s="1"/>
  <c r="F53"/>
  <c r="F58"/>
  <c r="F57" s="1"/>
  <c r="F61"/>
  <c r="F70"/>
  <c r="F72"/>
  <c r="F74"/>
  <c r="F76"/>
  <c r="F55"/>
  <c r="F48"/>
  <c r="F47" s="1"/>
  <c r="F46" s="1"/>
  <c r="F44"/>
  <c r="F39"/>
  <c r="F38" s="1"/>
  <c r="F36"/>
  <c r="F31"/>
  <c r="F28"/>
  <c r="F25"/>
  <c r="F24" s="1"/>
  <c r="F23" s="1"/>
  <c r="F20"/>
  <c r="F11"/>
  <c r="F10" s="1"/>
  <c r="F9" s="1"/>
  <c r="F18"/>
  <c r="F15"/>
  <c r="F378" l="1"/>
  <c r="F342"/>
  <c r="F192"/>
  <c r="F27"/>
  <c r="F52"/>
  <c r="F14"/>
  <c r="F13" s="1"/>
  <c r="F169"/>
  <c r="F168" s="1"/>
  <c r="F279"/>
  <c r="F303"/>
  <c r="F297"/>
  <c r="F377"/>
  <c r="F376" s="1"/>
  <c r="F375" s="1"/>
  <c r="F82"/>
  <c r="F81" s="1"/>
  <c r="F80" s="1"/>
  <c r="F79" s="1"/>
  <c r="F199"/>
  <c r="F198" s="1"/>
  <c r="F197" s="1"/>
  <c r="F121"/>
  <c r="F120" s="1"/>
  <c r="F119" s="1"/>
  <c r="F209"/>
  <c r="F208" s="1"/>
  <c r="F207" s="1"/>
  <c r="F146"/>
  <c r="F145" s="1"/>
  <c r="F144" s="1"/>
  <c r="F94"/>
  <c r="F93" s="1"/>
  <c r="F92" s="1"/>
  <c r="F91" s="1"/>
  <c r="F158"/>
  <c r="F152" s="1"/>
  <c r="F151" s="1"/>
  <c r="F132"/>
  <c r="F131" s="1"/>
  <c r="F238"/>
  <c r="F237" s="1"/>
  <c r="F236" s="1"/>
  <c r="F235" s="1"/>
  <c r="F349"/>
  <c r="F289"/>
  <c r="F446"/>
  <c r="F413"/>
  <c r="F51"/>
  <c r="F341"/>
  <c r="F331"/>
  <c r="F260"/>
  <c r="F246"/>
  <c r="F245" s="1"/>
  <c r="F428"/>
  <c r="F427" s="1"/>
  <c r="F138"/>
  <c r="F137" s="1"/>
  <c r="F136" s="1"/>
  <c r="F458"/>
  <c r="F457" s="1"/>
  <c r="F456" s="1"/>
  <c r="F60"/>
  <c r="F362"/>
  <c r="F22"/>
  <c r="F426" l="1"/>
  <c r="F302"/>
  <c r="F259"/>
  <c r="F244" s="1"/>
  <c r="F288"/>
  <c r="F167"/>
  <c r="F166" s="1"/>
  <c r="F340"/>
  <c r="F401"/>
  <c r="F396" s="1"/>
  <c r="F110"/>
  <c r="F50"/>
  <c r="F8" s="1"/>
  <c r="F287" l="1"/>
  <c r="F243" s="1"/>
  <c r="F475" s="1"/>
</calcChain>
</file>

<file path=xl/sharedStrings.xml><?xml version="1.0" encoding="utf-8"?>
<sst xmlns="http://schemas.openxmlformats.org/spreadsheetml/2006/main" count="1193" uniqueCount="424">
  <si>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</si>
  <si>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</si>
  <si>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</si>
  <si>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</si>
  <si>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</si>
  <si>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</si>
  <si>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</si>
  <si>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</si>
  <si>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</si>
  <si>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</si>
  <si>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</si>
  <si>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01Л0000</t>
  </si>
  <si>
    <t>01Л2109</t>
  </si>
  <si>
    <t>01Л4610</t>
  </si>
  <si>
    <t>01Ф0000</t>
  </si>
  <si>
    <t>01Ф2101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</si>
  <si>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</si>
  <si>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</si>
  <si>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</si>
  <si>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</si>
  <si>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</si>
  <si>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</si>
  <si>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</si>
  <si>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</si>
  <si>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</si>
  <si>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</si>
  <si>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</si>
  <si>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</si>
  <si>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Транспорт</t>
  </si>
  <si>
    <t>Дорожное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</si>
  <si>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</si>
  <si>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</si>
  <si>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</si>
  <si>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</si>
  <si>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</si>
  <si>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</si>
  <si>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</si>
  <si>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</si>
  <si>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01Ж2311</t>
  </si>
  <si>
    <t>Строительство жилого дома в р.п.Шаля по улице Энгельса, 29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</si>
  <si>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01Ж2312</t>
  </si>
  <si>
    <t>Строительство жилого дома в р.п.Шаля по улице Ленина,17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</si>
  <si>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01Ж2313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</si>
  <si>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</si>
  <si>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01Ж2314</t>
  </si>
  <si>
    <t>Строительство жилого дома в р.п.Шаля по улице Ленина,41А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</si>
  <si>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Бюджетные инвестиции в объекты капитального строительства муниципальной собственности</t>
  </si>
  <si>
    <t>01Ж2316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</si>
  <si>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</si>
  <si>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</si>
  <si>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</si>
  <si>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</si>
  <si>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</si>
  <si>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</si>
  <si>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Мероприятия по сносу ветхого жилья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</si>
  <si>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</si>
  <si>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</si>
  <si>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</si>
  <si>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</si>
  <si>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</si>
  <si>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</si>
  <si>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</si>
  <si>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</si>
  <si>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</si>
  <si>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</si>
  <si>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</si>
  <si>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</si>
  <si>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</si>
  <si>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</si>
  <si>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</si>
  <si>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</si>
  <si>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</si>
  <si>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</si>
  <si>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01П0000</t>
  </si>
  <si>
    <t>01П2301</t>
  </si>
  <si>
    <t>Охрана окружающей среды</t>
  </si>
  <si>
    <t>Охрана окружающей среды и природопользование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</si>
  <si>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</si>
  <si>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</si>
  <si>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</si>
  <si>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</si>
  <si>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</si>
  <si>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</si>
  <si>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</si>
  <si>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</si>
  <si>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</si>
  <si>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</si>
  <si>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</si>
  <si>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</si>
  <si>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</si>
  <si>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</si>
  <si>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</si>
  <si>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</si>
  <si>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</si>
  <si>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</si>
  <si>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</si>
  <si>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</si>
  <si>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</si>
  <si>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Мероприятия в области социальной политики</t>
  </si>
  <si>
    <t>01Ц0000</t>
  </si>
  <si>
    <t>01Ц2901</t>
  </si>
  <si>
    <t>01Ч0000</t>
  </si>
  <si>
    <t>01Ч2901</t>
  </si>
  <si>
    <t>01Ш0000</t>
  </si>
  <si>
    <t>01Ш2901</t>
  </si>
  <si>
    <t>Мероприятия по празднованию 70-летия Победы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</si>
  <si>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</si>
  <si>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</si>
  <si>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</si>
  <si>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</si>
  <si>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</si>
  <si>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</si>
  <si>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</si>
  <si>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</si>
  <si>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</si>
  <si>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</si>
  <si>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</si>
  <si>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</si>
  <si>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</si>
  <si>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</si>
  <si>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Обеспечение деятельности муниципальных 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</si>
  <si>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</si>
  <si>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</si>
  <si>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</si>
  <si>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</si>
  <si>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</si>
  <si>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Осуществление мероприятий по развитию кадровой политики в системе муниципального управления и противодействие коррупции в Шалинском городском округе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</si>
  <si>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</si>
  <si>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</si>
  <si>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</si>
  <si>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</si>
  <si>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</si>
  <si>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</si>
  <si>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Подготовка информационных  технологий в сфере архивного дела</t>
  </si>
  <si>
    <t>Осуществление  государственного полномочия по хранению, комплектованию, учету и использованию архивных документов,  находящихся в государственной собственности Свердловской области</t>
  </si>
  <si>
    <t xml:space="preserve">Подпрограмма «Развитие торговли на территории Шалинского городского округа на 2015-2017 годы» </t>
  </si>
  <si>
    <t>Повышение информированности населения по вопросам обеспечения качества, безопасности пищевых продуктов и защиты прав потребителей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</si>
  <si>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</si>
  <si>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</si>
  <si>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</si>
  <si>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</si>
  <si>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</si>
  <si>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</si>
  <si>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</si>
  <si>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</si>
  <si>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</si>
  <si>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</si>
  <si>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</si>
  <si>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</si>
  <si>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</si>
  <si>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</si>
  <si>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«Социально-экономическое развитие Шалинского городского экономическое развитие Шалинского городского </t>
  </si>
  <si>
    <t>Профилактика терроризма и экстремизма в Шалинском городском округеШалинском городском округе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</si>
  <si>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</si>
  <si>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</si>
  <si>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</si>
  <si>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Подпрограмма «Развитие  субъектов малого и среднего  предпринимательства в Шалинском городском округе на 2014-2017 годы»</t>
  </si>
  <si>
    <t>Реализация мероприятий в рамках подпрограммы «Развитие  субъектов малого и среднего предпринимательства в Шалинском  городском округе на 2014-2017 годы»</t>
  </si>
  <si>
    <t>Осуществление мероприятий по ремонту гидротехнических сооружений</t>
  </si>
  <si>
    <t>Иные закупки товаров, работ и услуг для обеспечения государственных (муниципальных)  нуждния государственных (муниципальных)  нужд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</si>
  <si>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</si>
  <si>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>Приобретение дорожно-строительной,  коммунальной и другой техники, оборудования</t>
  </si>
  <si>
    <t>Предоставление субсидий юридическим лицам и индивидуальным предпринимателям, осуществляющим перевозку пассажиров</t>
  </si>
  <si>
    <t>Субсидии юридическим лицам (кроме муниципальных учреждений) и физическим лицам – производителям товаров, работ, услуг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</si>
  <si>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</si>
  <si>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</si>
  <si>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</si>
  <si>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</si>
  <si>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</si>
  <si>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</si>
  <si>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</si>
  <si>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</si>
  <si>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</si>
  <si>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 по переселению граждан из аварийного жилищного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</si>
  <si>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</si>
  <si>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</si>
  <si>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>Иные закупки товаров, работ, услуг для обеспечения государственных (муниципальных) нужд</t>
  </si>
  <si>
    <t>Комплексное развитие систем коммунальной инфраструктуры Шалинского городского округа</t>
  </si>
  <si>
    <t>Строительство тепловой сети ДУ 150 от здания котельной по улице Калинина, 52а  до многоквартирного дома по улице Энгельса,29 в р.п.Шаля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</si>
  <si>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</si>
  <si>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</si>
  <si>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Подпрограмма «Благоустройство дворовых территорий  Шалинского городского округа»</t>
  </si>
  <si>
    <t>Мероприятия по благоустройству дворовых территорий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</si>
  <si>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</si>
  <si>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</si>
  <si>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</si>
  <si>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</si>
  <si>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</si>
  <si>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</si>
  <si>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Подпрограмма «Реализация основных направлений  в строительном комплексе Шалинского  городского  округа на 2014-2017 годы»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</si>
  <si>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</si>
  <si>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</si>
  <si>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</si>
  <si>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</si>
  <si>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Муниципальная программа «Развитие системы  образования Шалинского городского  округа на 2014- 2017 годы»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</si>
  <si>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</si>
  <si>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</si>
  <si>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</si>
  <si>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Создание дополнительных мест в муниципальных дошкольных образовательных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</si>
  <si>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</si>
  <si>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</si>
  <si>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</si>
  <si>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</si>
  <si>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</si>
  <si>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</si>
  <si>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</si>
  <si>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</si>
  <si>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</si>
  <si>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</si>
  <si>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</si>
  <si>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</si>
  <si>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</si>
  <si>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Разработка проектно-сметной документации и проведение ее государственной и ценовой экспертизы по вновь строящимся объектам в сфере образования</t>
  </si>
  <si>
    <t>Муниципальная программа «Развитие системы образования Шалинского городского  округа на  2014- 2017 годы»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</si>
  <si>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</si>
  <si>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</si>
  <si>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плоскостных спортивных сооружений</t>
  </si>
  <si>
    <t>Разработка проектно-сметной документации на строительство  муниципальных  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</si>
  <si>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</si>
  <si>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</si>
  <si>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</si>
  <si>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</si>
  <si>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</si>
  <si>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</si>
  <si>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</si>
  <si>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</si>
  <si>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</si>
  <si>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Подпрограмма «Развитие физической культуры, спорта и молодежной политики в  Шалинском городском округе  на 2014-2017 годы»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</si>
  <si>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</si>
  <si>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</si>
  <si>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</si>
  <si>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Муниципальная программа «Развитие системы  образования Шалинского городского округа на 2014- 2017 годы»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</si>
  <si>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</si>
  <si>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</si>
  <si>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Муниципальная программа «Развитие системы образования Шалинского городского  округа на 2014- 2017 годы»</t>
  </si>
  <si>
    <t>Подпрограмма «Обеспечение реализации муниципальной программы «Развитие системы образования в Шалинском городском округе на 2014-2017 годы»</t>
  </si>
  <si>
    <t>Учреждения, обеспечивающие деятельность системы образования</t>
  </si>
  <si>
    <t>Подпрограмма «Развитие культуры в  Шалинском городском округе на 2014-2017 годы»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</si>
  <si>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</si>
  <si>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</si>
  <si>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</si>
  <si>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</si>
  <si>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</si>
  <si>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</si>
  <si>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</si>
  <si>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</si>
  <si>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 xml:space="preserve"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</si>
  <si>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</si>
  <si>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</si>
  <si>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</si>
  <si>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</si>
  <si>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</si>
  <si>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Иные закупки товаров, работ и услуг для обеспечения муниципальных нужд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</si>
  <si>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</si>
  <si>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</si>
  <si>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</si>
  <si>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</si>
  <si>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</si>
  <si>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</si>
  <si>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</si>
  <si>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</si>
  <si>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</si>
  <si>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</si>
  <si>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Подпрограмма «Профилактика туберкулеза на территории Шалинского городского округа на 2015-2017 годы»</t>
  </si>
  <si>
    <t>Мероприятия по профилактике туберкулеза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</si>
  <si>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</si>
  <si>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Осуществление государственного полномочия Свердловской области по  предоставлению отдельным категориям граждан  компенсации расходов на оплату жилого  помещения и коммунальных услуг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</si>
  <si>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</si>
  <si>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</si>
  <si>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</si>
  <si>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</si>
  <si>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</si>
  <si>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</si>
  <si>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2015 год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</si>
  <si>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</si>
  <si>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</si>
  <si>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</si>
  <si>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</si>
  <si>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</si>
  <si>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</si>
  <si>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</si>
  <si>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</si>
  <si>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</si>
  <si>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</si>
  <si>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</si>
  <si>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</si>
  <si>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</si>
  <si>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</si>
  <si>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</si>
  <si>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</si>
  <si>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</si>
  <si>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</si>
  <si>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</si>
  <si>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</si>
  <si>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0142205</t>
  </si>
  <si>
    <t>0400</t>
  </si>
  <si>
    <t>0405</t>
  </si>
  <si>
    <t>0150000</t>
  </si>
  <si>
    <t>0152301</t>
  </si>
  <si>
    <t>0406</t>
  </si>
  <si>
    <t>0407</t>
  </si>
  <si>
    <t>0408</t>
  </si>
  <si>
    <t>0409</t>
  </si>
  <si>
    <t>0162404</t>
  </si>
  <si>
    <t>0170000</t>
  </si>
  <si>
    <t>0172204</t>
  </si>
  <si>
    <t>0172208</t>
  </si>
  <si>
    <t>0172205</t>
  </si>
  <si>
    <t>0160000</t>
  </si>
  <si>
    <t>0162403</t>
  </si>
  <si>
    <t>0410</t>
  </si>
  <si>
    <t>0412</t>
  </si>
  <si>
    <t>0162401</t>
  </si>
  <si>
    <t>0162402</t>
  </si>
  <si>
    <t>0162101</t>
  </si>
  <si>
    <t>0180000</t>
  </si>
  <si>
    <t>0182301</t>
  </si>
  <si>
    <t>0184360</t>
  </si>
  <si>
    <t>0500</t>
  </si>
  <si>
    <t>0501</t>
  </si>
  <si>
    <t>0502</t>
  </si>
  <si>
    <t>0503</t>
  </si>
  <si>
    <t>0505</t>
  </si>
  <si>
    <t>0600</t>
  </si>
  <si>
    <t>0603</t>
  </si>
  <si>
    <t>0172206</t>
  </si>
  <si>
    <t>0174210</t>
  </si>
  <si>
    <t>0700</t>
  </si>
  <si>
    <t>0701</t>
  </si>
  <si>
    <t>0702</t>
  </si>
  <si>
    <t>0707</t>
  </si>
  <si>
    <t>0709</t>
  </si>
  <si>
    <t>0182502</t>
  </si>
  <si>
    <t>0182503</t>
  </si>
  <si>
    <t>0182504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</si>
  <si>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</si>
  <si>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</si>
  <si>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</si>
  <si>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</si>
  <si>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</si>
  <si>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</si>
  <si>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</si>
  <si>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</si>
  <si>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</si>
  <si>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</si>
  <si>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</si>
  <si>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</si>
  <si>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</si>
  <si>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0120000</t>
  </si>
  <si>
    <t>0122601</t>
  </si>
  <si>
    <t>0124660</t>
  </si>
  <si>
    <t>0182501</t>
  </si>
  <si>
    <t>0182505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</si>
  <si>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</si>
  <si>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</si>
  <si>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</si>
  <si>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</si>
  <si>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</si>
  <si>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</si>
  <si>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</si>
  <si>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</si>
  <si>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</si>
  <si>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</si>
  <si>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</si>
  <si>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0130000</t>
  </si>
  <si>
    <t>0132501</t>
  </si>
  <si>
    <t>0132503</t>
  </si>
  <si>
    <t>0132504</t>
  </si>
  <si>
    <t>0632503</t>
  </si>
  <si>
    <t>0634560</t>
  </si>
  <si>
    <t>0652501</t>
  </si>
  <si>
    <t>0800</t>
  </si>
  <si>
    <t>0801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</si>
  <si>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</si>
  <si>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</si>
  <si>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</si>
  <si>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</si>
  <si>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</si>
  <si>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</si>
  <si>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</si>
  <si>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</si>
  <si>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</si>
  <si>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</si>
  <si>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</si>
  <si>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</si>
  <si>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</si>
  <si>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</si>
  <si>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</si>
  <si>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</si>
  <si>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</si>
  <si>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</si>
  <si>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</si>
  <si>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</si>
  <si>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</si>
  <si>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</si>
  <si>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0622507</t>
  </si>
  <si>
    <t>Капитальный ремонт спортивных залов</t>
  </si>
  <si>
    <t>06245Ф0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</si>
  <si>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</si>
  <si>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</si>
  <si>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Осуществление мероприятий по созданию в общелбразовательных организациях, расположенных в сельской местности, условий для занятий физической культурой и спортом</t>
  </si>
  <si>
    <t>436</t>
  </si>
  <si>
    <t>437</t>
  </si>
  <si>
    <t>438</t>
  </si>
  <si>
    <t>Информатизация администрации Шалинского городского округа</t>
  </si>
  <si>
    <t>7002104</t>
  </si>
  <si>
    <t>Глава администрации городского округа</t>
  </si>
  <si>
    <t>7002005</t>
  </si>
  <si>
    <t>7000000</t>
  </si>
  <si>
    <t>70042П0</t>
  </si>
  <si>
    <t>0632504</t>
  </si>
  <si>
    <t>Мероприятия по подготовке молодых граждан к военной службе</t>
  </si>
  <si>
    <t>0650000</t>
  </si>
  <si>
    <t>0115144</t>
  </si>
  <si>
    <t>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подписку, за счет средств федерального бюджета</t>
  </si>
  <si>
    <t>1003</t>
  </si>
  <si>
    <t>01Г4960</t>
  </si>
  <si>
    <t>01Г5018</t>
  </si>
  <si>
    <t xml:space="preserve"> Улучшение жилищных условий граждан. проживающих в сельской местности. в том числе молодых семей  и молодых специалистов  за счет средств областного бюджета</t>
  </si>
  <si>
    <t xml:space="preserve"> Улучшение жилищных условий граждан. проживающих в сельской местности. в том числе молодых семей и молодых специалистов за счет средств федерального бюджета</t>
  </si>
  <si>
    <t>7002001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</si>
  <si>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</si>
  <si>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</si>
  <si>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 xml:space="preserve">Приложение  4
к решению Думы Шалинского
городского округа  
от   20.08.2015 года № 309
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</si>
</sst>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10" fillId="8" borderId="1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8" fillId="33" borderId="13" xfId="43" applyFont="1" applyFill="1" applyBorder="1" applyAlignment="1">
      <alignment vertical="top" wrapText="1"/>
    </xf>
    <xf numFmtId="0" fontId="29" fillId="33" borderId="13" xfId="42" applyFont="1" applyFill="1" applyBorder="1" applyAlignment="1">
      <alignment horizontal="left" vertical="top" wrapText="1"/>
    </xf>
    <xf numFmtId="0" fontId="28" fillId="33" borderId="13" xfId="44" applyFont="1" applyFill="1" applyBorder="1" applyAlignment="1">
      <alignment vertical="top" wrapText="1"/>
    </xf>
    <xf numFmtId="0" fontId="28" fillId="33" borderId="13" xfId="45" applyFont="1" applyFill="1" applyBorder="1" applyAlignment="1">
      <alignment vertical="top" wrapText="1"/>
    </xf>
    <xf numFmtId="0" fontId="28" fillId="33" borderId="13" xfId="42" applyFont="1" applyFill="1" applyBorder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5"/>
  <sheetViews>
    <sheetView tabSelected="1" view="pageBreakPreview" zoomScaleSheetLayoutView="100" workbookViewId="0">
      <selection activeCell="E2" sqref="E2"/>
    </sheetView>
  </sheetViews>
  <sheetFormatPr defaultRowHeight="15"/>
  <cols>
    <col min="1" max="1" width="7" style="2" customWidth="1"/>
    <col min="2" max="2" width="8.28515625" style="2" customWidth="1"/>
    <col min="3" max="3" width="11.5703125" style="18" customWidth="1"/>
    <col min="4" max="4" width="9.28515625" style="2" bestFit="1" customWidth="1"/>
    <col min="5" max="5" width="39.85546875" style="2" customWidth="1"/>
    <col min="6" max="6" width="11.5703125" style="2" bestFit="1" customWidth="1"/>
  </cols>
  <sheetData>
    <row r="1" spans="1:6" ht="60" customHeight="1">
      <c r="E1" s="33" t="s">
        <v>423</v>
      </c>
      <c r="F1" s="33"/>
    </row>
    <row r="2" spans="1:6" ht="15" customHeight="1">
      <c r="E2" s="7"/>
      <c r="F2" s="7"/>
    </row>
    <row r="3" spans="1:6" ht="60.75" customHeight="1">
      <c r="A3" s="34" t="s">
        <v>273</v>
      </c>
      <c r="B3" s="34"/>
      <c r="C3" s="34"/>
      <c r="D3" s="34"/>
      <c r="E3" s="34"/>
      <c r="F3" s="34"/>
    </row>
    <row r="4" spans="1:6" ht="15" customHeight="1" thickBot="1">
      <c r="A4" s="19"/>
      <c r="B4" s="19"/>
      <c r="C4" s="20"/>
      <c r="D4" s="19"/>
      <c r="E4" s="19"/>
      <c r="F4" s="19"/>
    </row>
    <row r="5" spans="1:6" ht="15.75" hidden="1" thickBot="1">
      <c r="A5" s="19"/>
      <c r="B5" s="19"/>
      <c r="C5" s="20"/>
      <c r="D5" s="19"/>
      <c r="E5" s="19"/>
      <c r="F5" s="19"/>
    </row>
    <row r="6" spans="1:6" ht="48.75" customHeight="1" thickBot="1">
      <c r="A6" s="25" t="s">
        <v>113</v>
      </c>
      <c r="B6" s="25" t="s">
        <v>112</v>
      </c>
      <c r="C6" s="26" t="s">
        <v>114</v>
      </c>
      <c r="D6" s="25" t="s">
        <v>115</v>
      </c>
      <c r="E6" s="25" t="s">
        <v>0</v>
      </c>
      <c r="F6" s="25" t="s">
        <v>117</v>
      </c>
    </row>
    <row r="7" spans="1:6" s="1" customFormat="1" ht="15.75" thickBot="1">
      <c r="A7" s="21">
        <v>1</v>
      </c>
      <c r="B7" s="21">
        <v>2</v>
      </c>
      <c r="C7" s="22">
        <v>3</v>
      </c>
      <c r="D7" s="21">
        <v>4</v>
      </c>
      <c r="E7" s="21">
        <v>5</v>
      </c>
      <c r="F7" s="21">
        <v>6</v>
      </c>
    </row>
    <row r="8" spans="1:6" ht="15.75" thickBot="1">
      <c r="A8" s="6">
        <v>1</v>
      </c>
      <c r="B8" s="15" t="s">
        <v>275</v>
      </c>
      <c r="C8" s="15"/>
      <c r="D8" s="6"/>
      <c r="E8" s="6" t="s">
        <v>1</v>
      </c>
      <c r="F8" s="11">
        <f>SUM(F9,F13,F22,F38,F46,F50)</f>
        <v>59705.2</v>
      </c>
    </row>
    <row r="9" spans="1:6" ht="60" customHeight="1" thickBot="1">
      <c r="A9" s="4">
        <v>2</v>
      </c>
      <c r="B9" s="13" t="s">
        <v>274</v>
      </c>
      <c r="C9" s="13"/>
      <c r="D9" s="4"/>
      <c r="E9" s="4" t="s">
        <v>116</v>
      </c>
      <c r="F9" s="9">
        <f>SUM(F10)</f>
        <v>1396.7</v>
      </c>
    </row>
    <row r="10" spans="1:6" ht="15.75" thickBot="1">
      <c r="A10" s="3">
        <v>3</v>
      </c>
      <c r="B10" s="12" t="s">
        <v>274</v>
      </c>
      <c r="C10" s="12">
        <v>7000000</v>
      </c>
      <c r="D10" s="3"/>
      <c r="E10" s="3" t="s">
        <v>2</v>
      </c>
      <c r="F10" s="8">
        <f>SUM(F11)</f>
        <v>1396.7</v>
      </c>
    </row>
    <row r="11" spans="1:6" ht="15.75" thickBot="1">
      <c r="A11" s="2">
        <v>4</v>
      </c>
      <c r="B11" s="14" t="s">
        <v>274</v>
      </c>
      <c r="C11" s="14">
        <v>7002101</v>
      </c>
      <c r="D11" s="5"/>
      <c r="E11" s="5" t="s">
        <v>3</v>
      </c>
      <c r="F11" s="8">
        <f>SUM(F12)</f>
        <v>1396.7</v>
      </c>
    </row>
    <row r="12" spans="1:6" ht="32.25" customHeight="1" thickBot="1">
      <c r="A12" s="3">
        <v>5</v>
      </c>
      <c r="B12" s="12" t="s">
        <v>274</v>
      </c>
      <c r="C12" s="12">
        <v>7002101</v>
      </c>
      <c r="D12" s="3">
        <v>120</v>
      </c>
      <c r="E12" s="3" t="s">
        <v>118</v>
      </c>
      <c r="F12" s="8">
        <v>1396.7</v>
      </c>
    </row>
    <row r="13" spans="1:6" ht="77.25" customHeight="1" thickBot="1">
      <c r="A13" s="4">
        <v>6</v>
      </c>
      <c r="B13" s="13" t="s">
        <v>276</v>
      </c>
      <c r="C13" s="13"/>
      <c r="D13" s="4"/>
      <c r="E13" s="4" t="s">
        <v>119</v>
      </c>
      <c r="F13" s="9">
        <f>SUM(F14)</f>
        <v>1004.2</v>
      </c>
    </row>
    <row r="14" spans="1:6" ht="15.75" thickBot="1">
      <c r="A14" s="3">
        <v>7</v>
      </c>
      <c r="B14" s="12" t="s">
        <v>276</v>
      </c>
      <c r="C14" s="12">
        <v>7000000</v>
      </c>
      <c r="D14" s="3"/>
      <c r="E14" s="3" t="s">
        <v>2</v>
      </c>
      <c r="F14" s="8">
        <f>SUM(F15,F18,F20)</f>
        <v>1004.2</v>
      </c>
    </row>
    <row r="15" spans="1:6" ht="30" customHeight="1" thickBot="1">
      <c r="A15" s="5">
        <v>8</v>
      </c>
      <c r="B15" s="14" t="s">
        <v>276</v>
      </c>
      <c r="C15" s="14">
        <v>7002001</v>
      </c>
      <c r="D15" s="5"/>
      <c r="E15" s="5" t="s">
        <v>120</v>
      </c>
      <c r="F15" s="10">
        <f>SUM(F16:F17)</f>
        <v>654.4</v>
      </c>
    </row>
    <row r="16" spans="1:6" ht="33" customHeight="1" thickBot="1">
      <c r="A16" s="3">
        <v>9</v>
      </c>
      <c r="B16" s="12" t="s">
        <v>276</v>
      </c>
      <c r="C16" s="12">
        <v>7002001</v>
      </c>
      <c r="D16" s="3">
        <v>120</v>
      </c>
      <c r="E16" s="3" t="s">
        <v>118</v>
      </c>
      <c r="F16" s="8">
        <v>646.4</v>
      </c>
    </row>
    <row r="17" spans="1:6" ht="45" customHeight="1" thickBot="1">
      <c r="A17" s="3">
        <v>10</v>
      </c>
      <c r="B17" s="12" t="s">
        <v>276</v>
      </c>
      <c r="C17" s="12">
        <v>7002001</v>
      </c>
      <c r="D17" s="3">
        <v>240</v>
      </c>
      <c r="E17" s="3" t="s">
        <v>121</v>
      </c>
      <c r="F17" s="8">
        <v>8</v>
      </c>
    </row>
    <row r="18" spans="1:6" ht="15.75" thickBot="1">
      <c r="A18" s="5">
        <v>11</v>
      </c>
      <c r="B18" s="14" t="s">
        <v>276</v>
      </c>
      <c r="C18" s="14">
        <v>7002102</v>
      </c>
      <c r="D18" s="5"/>
      <c r="E18" s="5" t="s">
        <v>4</v>
      </c>
      <c r="F18" s="10">
        <f>SUM(F19)</f>
        <v>339.8</v>
      </c>
    </row>
    <row r="19" spans="1:6" ht="30.75" customHeight="1" thickBot="1">
      <c r="A19" s="3">
        <v>12</v>
      </c>
      <c r="B19" s="12" t="s">
        <v>276</v>
      </c>
      <c r="C19" s="12">
        <v>7002102</v>
      </c>
      <c r="D19" s="3">
        <v>120</v>
      </c>
      <c r="E19" s="3" t="s">
        <v>118</v>
      </c>
      <c r="F19" s="8">
        <v>339.8</v>
      </c>
    </row>
    <row r="20" spans="1:6" ht="30" customHeight="1" thickBot="1">
      <c r="A20" s="5">
        <v>13</v>
      </c>
      <c r="B20" s="14" t="s">
        <v>276</v>
      </c>
      <c r="C20" s="14">
        <v>7002122</v>
      </c>
      <c r="D20" s="5"/>
      <c r="E20" s="5" t="s">
        <v>122</v>
      </c>
      <c r="F20" s="10">
        <f>SUM(F21)</f>
        <v>10</v>
      </c>
    </row>
    <row r="21" spans="1:6" ht="45" customHeight="1" thickBot="1">
      <c r="A21" s="3">
        <v>14</v>
      </c>
      <c r="B21" s="12" t="s">
        <v>276</v>
      </c>
      <c r="C21" s="12">
        <v>7002122</v>
      </c>
      <c r="D21" s="3">
        <v>240</v>
      </c>
      <c r="E21" s="3" t="s">
        <v>121</v>
      </c>
      <c r="F21" s="8">
        <v>10</v>
      </c>
    </row>
    <row r="22" spans="1:6" ht="75" customHeight="1" thickBot="1">
      <c r="A22" s="4">
        <v>15</v>
      </c>
      <c r="B22" s="13" t="s">
        <v>277</v>
      </c>
      <c r="C22" s="13"/>
      <c r="D22" s="4"/>
      <c r="E22" s="4" t="s">
        <v>123</v>
      </c>
      <c r="F22" s="11">
        <f>SUM(F23,F27)</f>
        <v>23715.699999999997</v>
      </c>
    </row>
    <row r="23" spans="1:6" ht="45" customHeight="1" thickBot="1">
      <c r="A23" s="3">
        <v>16</v>
      </c>
      <c r="B23" s="12" t="s">
        <v>277</v>
      </c>
      <c r="C23" s="12" t="s">
        <v>286</v>
      </c>
      <c r="D23" s="4"/>
      <c r="E23" s="5" t="s">
        <v>124</v>
      </c>
      <c r="F23" s="8">
        <f>SUM(F24)</f>
        <v>289.89999999999998</v>
      </c>
    </row>
    <row r="24" spans="1:6" ht="75" customHeight="1" thickBot="1">
      <c r="A24" s="3">
        <v>17</v>
      </c>
      <c r="B24" s="12" t="s">
        <v>277</v>
      </c>
      <c r="C24" s="12" t="s">
        <v>5</v>
      </c>
      <c r="D24" s="3"/>
      <c r="E24" s="3" t="s">
        <v>125</v>
      </c>
      <c r="F24" s="8">
        <f>SUM(F25)</f>
        <v>289.89999999999998</v>
      </c>
    </row>
    <row r="25" spans="1:6" ht="75" customHeight="1" thickBot="1">
      <c r="A25" s="3">
        <v>18</v>
      </c>
      <c r="B25" s="12" t="s">
        <v>277</v>
      </c>
      <c r="C25" s="12" t="s">
        <v>6</v>
      </c>
      <c r="D25" s="3"/>
      <c r="E25" s="3" t="s">
        <v>126</v>
      </c>
      <c r="F25" s="8">
        <f>SUM(F26)</f>
        <v>289.89999999999998</v>
      </c>
    </row>
    <row r="26" spans="1:6" ht="45" customHeight="1" thickBot="1">
      <c r="A26" s="3">
        <v>19</v>
      </c>
      <c r="B26" s="12" t="s">
        <v>277</v>
      </c>
      <c r="C26" s="12" t="s">
        <v>6</v>
      </c>
      <c r="D26" s="3">
        <v>240</v>
      </c>
      <c r="E26" s="3" t="s">
        <v>127</v>
      </c>
      <c r="F26" s="8">
        <v>289.89999999999998</v>
      </c>
    </row>
    <row r="27" spans="1:6" ht="15.75" thickBot="1">
      <c r="A27" s="3">
        <v>20</v>
      </c>
      <c r="B27" s="12" t="s">
        <v>277</v>
      </c>
      <c r="C27" s="12">
        <v>7000000</v>
      </c>
      <c r="D27" s="3"/>
      <c r="E27" s="3" t="s">
        <v>2</v>
      </c>
      <c r="F27" s="8">
        <f>SUM(F28,F31,F34,F36)</f>
        <v>23425.799999999996</v>
      </c>
    </row>
    <row r="28" spans="1:6" ht="30" customHeight="1" thickBot="1">
      <c r="A28" s="5">
        <v>21</v>
      </c>
      <c r="B28" s="14" t="s">
        <v>277</v>
      </c>
      <c r="C28" s="14">
        <v>7002001</v>
      </c>
      <c r="D28" s="5"/>
      <c r="E28" s="5" t="s">
        <v>128</v>
      </c>
      <c r="F28" s="8">
        <f>SUM(F29:F30)</f>
        <v>13236.4</v>
      </c>
    </row>
    <row r="29" spans="1:6" ht="30.75" customHeight="1" thickBot="1">
      <c r="A29" s="3">
        <v>22</v>
      </c>
      <c r="B29" s="12" t="s">
        <v>277</v>
      </c>
      <c r="C29" s="12">
        <v>7002001</v>
      </c>
      <c r="D29" s="3">
        <v>120</v>
      </c>
      <c r="E29" s="3" t="s">
        <v>118</v>
      </c>
      <c r="F29" s="8">
        <v>12843</v>
      </c>
    </row>
    <row r="30" spans="1:6" ht="45" customHeight="1" thickBot="1">
      <c r="A30" s="3">
        <v>23</v>
      </c>
      <c r="B30" s="12" t="s">
        <v>277</v>
      </c>
      <c r="C30" s="12">
        <v>7002001</v>
      </c>
      <c r="D30" s="3">
        <v>240</v>
      </c>
      <c r="E30" s="3" t="s">
        <v>127</v>
      </c>
      <c r="F30" s="8">
        <v>393.4</v>
      </c>
    </row>
    <row r="31" spans="1:6" ht="30" customHeight="1" thickBot="1">
      <c r="A31" s="5">
        <v>24</v>
      </c>
      <c r="B31" s="14" t="s">
        <v>277</v>
      </c>
      <c r="C31" s="14">
        <v>7002002</v>
      </c>
      <c r="D31" s="5"/>
      <c r="E31" s="5" t="s">
        <v>129</v>
      </c>
      <c r="F31" s="10">
        <f>SUM(F32:F33)</f>
        <v>8310.2999999999993</v>
      </c>
    </row>
    <row r="32" spans="1:6" ht="30.75" customHeight="1" thickBot="1">
      <c r="A32" s="3">
        <v>25</v>
      </c>
      <c r="B32" s="12" t="s">
        <v>277</v>
      </c>
      <c r="C32" s="12">
        <v>7002002</v>
      </c>
      <c r="D32" s="3">
        <v>120</v>
      </c>
      <c r="E32" s="3" t="s">
        <v>118</v>
      </c>
      <c r="F32" s="8">
        <v>8207.9</v>
      </c>
    </row>
    <row r="33" spans="1:6" ht="45" customHeight="1" thickBot="1">
      <c r="A33" s="3">
        <v>26</v>
      </c>
      <c r="B33" s="12" t="s">
        <v>277</v>
      </c>
      <c r="C33" s="12">
        <v>7002002</v>
      </c>
      <c r="D33" s="3">
        <v>240</v>
      </c>
      <c r="E33" s="3" t="s">
        <v>121</v>
      </c>
      <c r="F33" s="8">
        <v>102.4</v>
      </c>
    </row>
    <row r="34" spans="1:6" ht="23.25" customHeight="1" thickBot="1">
      <c r="A34" s="3">
        <v>27</v>
      </c>
      <c r="B34" s="12" t="s">
        <v>277</v>
      </c>
      <c r="C34" s="12" t="s">
        <v>405</v>
      </c>
      <c r="E34" s="27" t="s">
        <v>406</v>
      </c>
      <c r="F34" s="8">
        <f>SUM(F35)</f>
        <v>1494</v>
      </c>
    </row>
    <row r="35" spans="1:6" ht="45" customHeight="1" thickBot="1">
      <c r="A35" s="3">
        <v>28</v>
      </c>
      <c r="B35" s="12" t="s">
        <v>277</v>
      </c>
      <c r="C35" s="12" t="s">
        <v>405</v>
      </c>
      <c r="D35" s="3">
        <v>120</v>
      </c>
      <c r="E35" s="3" t="s">
        <v>118</v>
      </c>
      <c r="F35" s="8">
        <v>1494</v>
      </c>
    </row>
    <row r="36" spans="1:6" s="16" customFormat="1" ht="30" customHeight="1" thickBot="1">
      <c r="A36" s="5">
        <v>29</v>
      </c>
      <c r="B36" s="14" t="s">
        <v>277</v>
      </c>
      <c r="C36" s="14">
        <v>7002122</v>
      </c>
      <c r="D36" s="5"/>
      <c r="E36" s="5" t="s">
        <v>122</v>
      </c>
      <c r="F36" s="10">
        <f>SUM(F37)</f>
        <v>385.1</v>
      </c>
    </row>
    <row r="37" spans="1:6" ht="45" customHeight="1" thickBot="1">
      <c r="A37" s="3">
        <v>30</v>
      </c>
      <c r="B37" s="12" t="s">
        <v>277</v>
      </c>
      <c r="C37" s="12">
        <v>7002122</v>
      </c>
      <c r="D37" s="3">
        <v>240</v>
      </c>
      <c r="E37" s="3" t="s">
        <v>121</v>
      </c>
      <c r="F37" s="8">
        <v>385.1</v>
      </c>
    </row>
    <row r="38" spans="1:6" ht="62.25" customHeight="1" thickBot="1">
      <c r="A38" s="4">
        <v>31</v>
      </c>
      <c r="B38" s="13" t="s">
        <v>278</v>
      </c>
      <c r="C38" s="13"/>
      <c r="D38" s="4"/>
      <c r="E38" s="4" t="s">
        <v>130</v>
      </c>
      <c r="F38" s="9">
        <f>SUM(F39)</f>
        <v>9995.6</v>
      </c>
    </row>
    <row r="39" spans="1:6" ht="15.75" thickBot="1">
      <c r="A39" s="3">
        <v>32</v>
      </c>
      <c r="B39" s="12" t="s">
        <v>278</v>
      </c>
      <c r="C39" s="12">
        <v>7000000</v>
      </c>
      <c r="D39" s="3"/>
      <c r="E39" s="3" t="s">
        <v>2</v>
      </c>
      <c r="F39" s="8">
        <f>SUM(F40,F44)</f>
        <v>9995.6</v>
      </c>
    </row>
    <row r="40" spans="1:6" ht="30" customHeight="1" thickBot="1">
      <c r="A40" s="5">
        <v>33</v>
      </c>
      <c r="B40" s="14" t="s">
        <v>278</v>
      </c>
      <c r="C40" s="14">
        <v>7002001</v>
      </c>
      <c r="D40" s="5"/>
      <c r="E40" s="5" t="s">
        <v>128</v>
      </c>
      <c r="F40" s="10">
        <f>SUM(F41:F42,F43)</f>
        <v>9075.6</v>
      </c>
    </row>
    <row r="41" spans="1:6" ht="32.25" customHeight="1" thickBot="1">
      <c r="A41" s="5">
        <v>34</v>
      </c>
      <c r="B41" s="12" t="s">
        <v>278</v>
      </c>
      <c r="C41" s="12">
        <v>7002001</v>
      </c>
      <c r="D41" s="3">
        <v>120</v>
      </c>
      <c r="E41" s="3" t="s">
        <v>118</v>
      </c>
      <c r="F41" s="8">
        <v>7686</v>
      </c>
    </row>
    <row r="42" spans="1:6" ht="47.25" customHeight="1" thickBot="1">
      <c r="A42" s="3">
        <v>35</v>
      </c>
      <c r="B42" s="12" t="s">
        <v>278</v>
      </c>
      <c r="C42" s="12">
        <v>7002001</v>
      </c>
      <c r="D42" s="3">
        <v>240</v>
      </c>
      <c r="E42" s="3" t="s">
        <v>121</v>
      </c>
      <c r="F42" s="8">
        <v>1389.2</v>
      </c>
    </row>
    <row r="43" spans="1:6" ht="21.75" customHeight="1" thickBot="1">
      <c r="A43" s="3">
        <v>36</v>
      </c>
      <c r="B43" s="12" t="s">
        <v>278</v>
      </c>
      <c r="C43" s="12" t="s">
        <v>420</v>
      </c>
      <c r="D43" s="3">
        <v>850</v>
      </c>
      <c r="E43" s="3" t="s">
        <v>16</v>
      </c>
      <c r="F43" s="8">
        <v>0.4</v>
      </c>
    </row>
    <row r="44" spans="1:6" ht="45" customHeight="1" thickBot="1">
      <c r="A44" s="5">
        <v>37</v>
      </c>
      <c r="B44" s="14" t="s">
        <v>278</v>
      </c>
      <c r="C44" s="14">
        <v>7002103</v>
      </c>
      <c r="D44" s="5"/>
      <c r="E44" s="5" t="s">
        <v>131</v>
      </c>
      <c r="F44" s="10">
        <f>SUM(F45)</f>
        <v>920</v>
      </c>
    </row>
    <row r="45" spans="1:6" ht="30.75" customHeight="1" thickBot="1">
      <c r="A45" s="3">
        <v>38</v>
      </c>
      <c r="B45" s="12" t="s">
        <v>278</v>
      </c>
      <c r="C45" s="12">
        <v>7002103</v>
      </c>
      <c r="D45" s="3">
        <v>120</v>
      </c>
      <c r="E45" s="3" t="s">
        <v>118</v>
      </c>
      <c r="F45" s="8">
        <v>920</v>
      </c>
    </row>
    <row r="46" spans="1:6" ht="15.75" thickBot="1">
      <c r="A46" s="3">
        <v>39</v>
      </c>
      <c r="B46" s="13" t="s">
        <v>279</v>
      </c>
      <c r="C46" s="13"/>
      <c r="D46" s="4"/>
      <c r="E46" s="4" t="s">
        <v>7</v>
      </c>
      <c r="F46" s="9">
        <f>SUM(F47)</f>
        <v>659.5</v>
      </c>
    </row>
    <row r="47" spans="1:6" ht="15.75" thickBot="1">
      <c r="A47" s="3">
        <v>40</v>
      </c>
      <c r="B47" s="12" t="s">
        <v>279</v>
      </c>
      <c r="C47" s="12">
        <v>7000000</v>
      </c>
      <c r="D47" s="3"/>
      <c r="E47" s="3" t="s">
        <v>2</v>
      </c>
      <c r="F47" s="8">
        <f>SUM(F48)</f>
        <v>659.5</v>
      </c>
    </row>
    <row r="48" spans="1:6" ht="30.75" thickBot="1">
      <c r="A48" s="3">
        <v>41</v>
      </c>
      <c r="B48" s="12" t="s">
        <v>279</v>
      </c>
      <c r="C48" s="12">
        <v>7002003</v>
      </c>
      <c r="D48" s="3"/>
      <c r="E48" s="5" t="s">
        <v>8</v>
      </c>
      <c r="F48" s="8">
        <f>SUM(F49)</f>
        <v>659.5</v>
      </c>
    </row>
    <row r="49" spans="1:6" ht="15.75" thickBot="1">
      <c r="A49" s="3">
        <v>42</v>
      </c>
      <c r="B49" s="12" t="s">
        <v>279</v>
      </c>
      <c r="C49" s="12">
        <v>7002003</v>
      </c>
      <c r="D49" s="3">
        <v>870</v>
      </c>
      <c r="E49" s="3" t="s">
        <v>9</v>
      </c>
      <c r="F49" s="8">
        <v>659.5</v>
      </c>
    </row>
    <row r="50" spans="1:6" ht="15.75" thickBot="1">
      <c r="A50" s="4">
        <v>43</v>
      </c>
      <c r="B50" s="13" t="s">
        <v>280</v>
      </c>
      <c r="C50" s="13"/>
      <c r="D50" s="4"/>
      <c r="E50" s="4" t="s">
        <v>10</v>
      </c>
      <c r="F50" s="9">
        <f>SUM(F51,F60)</f>
        <v>22933.5</v>
      </c>
    </row>
    <row r="51" spans="1:6" s="16" customFormat="1" ht="45" customHeight="1" thickBot="1">
      <c r="A51" s="5">
        <v>44</v>
      </c>
      <c r="B51" s="14" t="s">
        <v>280</v>
      </c>
      <c r="C51" s="14" t="s">
        <v>286</v>
      </c>
      <c r="D51" s="5"/>
      <c r="E51" s="5" t="s">
        <v>124</v>
      </c>
      <c r="F51" s="10">
        <f>SUM(F52,F57)</f>
        <v>466</v>
      </c>
    </row>
    <row r="52" spans="1:6" s="17" customFormat="1" ht="45" customHeight="1" thickBot="1">
      <c r="A52" s="3">
        <v>45</v>
      </c>
      <c r="B52" s="12" t="s">
        <v>280</v>
      </c>
      <c r="C52" s="12" t="s">
        <v>11</v>
      </c>
      <c r="D52" s="3"/>
      <c r="E52" s="3" t="s">
        <v>132</v>
      </c>
      <c r="F52" s="8">
        <f>SUM(F53,F55)</f>
        <v>446</v>
      </c>
    </row>
    <row r="53" spans="1:6" s="16" customFormat="1" ht="30" customHeight="1" thickBot="1">
      <c r="A53" s="5">
        <v>46</v>
      </c>
      <c r="B53" s="14" t="s">
        <v>280</v>
      </c>
      <c r="C53" s="14" t="s">
        <v>12</v>
      </c>
      <c r="D53" s="5"/>
      <c r="E53" s="5" t="s">
        <v>133</v>
      </c>
      <c r="F53" s="10">
        <f>SUM(F54)</f>
        <v>250</v>
      </c>
    </row>
    <row r="54" spans="1:6" ht="45" customHeight="1" thickBot="1">
      <c r="A54" s="5">
        <v>47</v>
      </c>
      <c r="B54" s="14" t="s">
        <v>280</v>
      </c>
      <c r="C54" s="12" t="s">
        <v>12</v>
      </c>
      <c r="D54" s="3">
        <v>240</v>
      </c>
      <c r="E54" s="3" t="s">
        <v>121</v>
      </c>
      <c r="F54" s="10">
        <v>250</v>
      </c>
    </row>
    <row r="55" spans="1:6" ht="96.75" customHeight="1" thickBot="1">
      <c r="A55" s="5">
        <v>48</v>
      </c>
      <c r="B55" s="14" t="s">
        <v>280</v>
      </c>
      <c r="C55" s="14" t="s">
        <v>13</v>
      </c>
      <c r="D55" s="5"/>
      <c r="E55" s="5" t="s">
        <v>134</v>
      </c>
      <c r="F55" s="10">
        <f>SUM(F56)</f>
        <v>196</v>
      </c>
    </row>
    <row r="56" spans="1:6" ht="45" customHeight="1" thickBot="1">
      <c r="A56" s="5">
        <v>49</v>
      </c>
      <c r="B56" s="14" t="s">
        <v>280</v>
      </c>
      <c r="C56" s="12" t="s">
        <v>13</v>
      </c>
      <c r="D56" s="3">
        <v>240</v>
      </c>
      <c r="E56" s="3" t="s">
        <v>121</v>
      </c>
      <c r="F56" s="10">
        <v>196</v>
      </c>
    </row>
    <row r="57" spans="1:6" s="16" customFormat="1" ht="46.5" customHeight="1" thickBot="1">
      <c r="A57" s="5">
        <v>50</v>
      </c>
      <c r="B57" s="14" t="s">
        <v>280</v>
      </c>
      <c r="C57" s="14" t="s">
        <v>14</v>
      </c>
      <c r="D57" s="5"/>
      <c r="E57" s="5" t="s">
        <v>135</v>
      </c>
      <c r="F57" s="10">
        <f>SUM(F58)</f>
        <v>20</v>
      </c>
    </row>
    <row r="58" spans="1:6" s="17" customFormat="1" ht="60" customHeight="1" thickBot="1">
      <c r="A58" s="3">
        <v>51</v>
      </c>
      <c r="B58" s="12" t="s">
        <v>280</v>
      </c>
      <c r="C58" s="12" t="s">
        <v>15</v>
      </c>
      <c r="D58" s="3"/>
      <c r="E58" s="3" t="s">
        <v>136</v>
      </c>
      <c r="F58" s="8">
        <f>SUM(F59)</f>
        <v>20</v>
      </c>
    </row>
    <row r="59" spans="1:6" ht="45" customHeight="1" thickBot="1">
      <c r="A59" s="5">
        <v>52</v>
      </c>
      <c r="B59" s="14" t="s">
        <v>280</v>
      </c>
      <c r="C59" s="12" t="s">
        <v>15</v>
      </c>
      <c r="D59" s="3">
        <v>240</v>
      </c>
      <c r="E59" s="3" t="s">
        <v>121</v>
      </c>
      <c r="F59" s="10">
        <v>20</v>
      </c>
    </row>
    <row r="60" spans="1:6" ht="15.75" thickBot="1">
      <c r="A60" s="5">
        <v>53</v>
      </c>
      <c r="B60" s="14" t="s">
        <v>280</v>
      </c>
      <c r="C60" s="14">
        <v>7000000</v>
      </c>
      <c r="D60" s="5"/>
      <c r="E60" s="3" t="s">
        <v>2</v>
      </c>
      <c r="F60" s="10">
        <f>SUM(F61,F63,F67,F70,F72,F74,F76)</f>
        <v>22467.5</v>
      </c>
    </row>
    <row r="61" spans="1:6" ht="30" customHeight="1" thickBot="1">
      <c r="A61" s="3">
        <v>54</v>
      </c>
      <c r="B61" s="12" t="s">
        <v>280</v>
      </c>
      <c r="C61" s="12">
        <v>7002001</v>
      </c>
      <c r="D61" s="3"/>
      <c r="E61" s="5" t="s">
        <v>128</v>
      </c>
      <c r="F61" s="8">
        <f>SUM(F62)</f>
        <v>2993.8</v>
      </c>
    </row>
    <row r="62" spans="1:6" ht="45" customHeight="1" thickBot="1">
      <c r="A62" s="3">
        <v>55</v>
      </c>
      <c r="B62" s="12" t="s">
        <v>280</v>
      </c>
      <c r="C62" s="12">
        <v>7002001</v>
      </c>
      <c r="D62" s="3">
        <v>120</v>
      </c>
      <c r="E62" s="3" t="s">
        <v>137</v>
      </c>
      <c r="F62" s="8">
        <v>2993.8</v>
      </c>
    </row>
    <row r="63" spans="1:6" ht="30" customHeight="1" thickBot="1">
      <c r="A63" s="3">
        <v>56</v>
      </c>
      <c r="B63" s="14" t="s">
        <v>280</v>
      </c>
      <c r="C63" s="14">
        <v>7002004</v>
      </c>
      <c r="D63" s="5"/>
      <c r="E63" s="5" t="s">
        <v>138</v>
      </c>
      <c r="F63" s="8">
        <f>SUM(F64,F65,F66)</f>
        <v>18463.5</v>
      </c>
    </row>
    <row r="64" spans="1:6" ht="30" customHeight="1" thickBot="1">
      <c r="A64" s="3">
        <v>57</v>
      </c>
      <c r="B64" s="12" t="s">
        <v>280</v>
      </c>
      <c r="C64" s="12">
        <v>7002004</v>
      </c>
      <c r="D64" s="3">
        <v>110</v>
      </c>
      <c r="E64" s="3" t="s">
        <v>139</v>
      </c>
      <c r="F64" s="8">
        <v>9929.7000000000007</v>
      </c>
    </row>
    <row r="65" spans="1:6" ht="45" customHeight="1" thickBot="1">
      <c r="A65" s="3">
        <v>58</v>
      </c>
      <c r="B65" s="12" t="s">
        <v>280</v>
      </c>
      <c r="C65" s="12">
        <v>7002004</v>
      </c>
      <c r="D65" s="3">
        <v>240</v>
      </c>
      <c r="E65" s="3" t="s">
        <v>127</v>
      </c>
      <c r="F65" s="8">
        <v>8467.2999999999993</v>
      </c>
    </row>
    <row r="66" spans="1:6" ht="21" customHeight="1" thickBot="1">
      <c r="A66" s="3">
        <v>59</v>
      </c>
      <c r="B66" s="12" t="s">
        <v>280</v>
      </c>
      <c r="C66" s="12" t="s">
        <v>386</v>
      </c>
      <c r="D66" s="3">
        <v>850</v>
      </c>
      <c r="E66" s="3" t="s">
        <v>16</v>
      </c>
      <c r="F66" s="8">
        <v>66.5</v>
      </c>
    </row>
    <row r="67" spans="1:6" ht="30" customHeight="1" thickBot="1">
      <c r="A67" s="3">
        <v>60</v>
      </c>
      <c r="B67" s="14" t="s">
        <v>280</v>
      </c>
      <c r="C67" s="14">
        <v>7002005</v>
      </c>
      <c r="D67" s="5"/>
      <c r="E67" s="5" t="s">
        <v>140</v>
      </c>
      <c r="F67" s="8">
        <f>SUM(F68,F69)</f>
        <v>842.7</v>
      </c>
    </row>
    <row r="68" spans="1:6" ht="45" customHeight="1" thickBot="1">
      <c r="A68" s="3">
        <v>61</v>
      </c>
      <c r="B68" s="12" t="s">
        <v>280</v>
      </c>
      <c r="C68" s="12">
        <v>7002005</v>
      </c>
      <c r="D68" s="3">
        <v>240</v>
      </c>
      <c r="E68" s="3" t="s">
        <v>121</v>
      </c>
      <c r="F68" s="8">
        <v>745</v>
      </c>
    </row>
    <row r="69" spans="1:6" ht="21.75" customHeight="1" thickBot="1">
      <c r="A69" s="3">
        <v>62</v>
      </c>
      <c r="B69" s="12" t="s">
        <v>280</v>
      </c>
      <c r="C69" s="12" t="s">
        <v>407</v>
      </c>
      <c r="D69" s="3">
        <v>850</v>
      </c>
      <c r="E69" s="3" t="s">
        <v>16</v>
      </c>
      <c r="F69" s="8">
        <v>97.7</v>
      </c>
    </row>
    <row r="70" spans="1:6" ht="45" customHeight="1" thickBot="1">
      <c r="A70" s="3">
        <v>63</v>
      </c>
      <c r="B70" s="12" t="s">
        <v>280</v>
      </c>
      <c r="C70" s="12">
        <v>7002107</v>
      </c>
      <c r="D70" s="3"/>
      <c r="E70" s="5" t="s">
        <v>141</v>
      </c>
      <c r="F70" s="8">
        <f>SUM(F71)</f>
        <v>3</v>
      </c>
    </row>
    <row r="71" spans="1:6" ht="15.75" thickBot="1">
      <c r="A71" s="3">
        <v>64</v>
      </c>
      <c r="B71" s="12" t="s">
        <v>280</v>
      </c>
      <c r="C71" s="12">
        <v>7002107</v>
      </c>
      <c r="D71" s="3">
        <v>850</v>
      </c>
      <c r="E71" s="3" t="s">
        <v>16</v>
      </c>
      <c r="F71" s="8">
        <v>3</v>
      </c>
    </row>
    <row r="72" spans="1:6" ht="45" customHeight="1" thickBot="1">
      <c r="A72" s="2">
        <v>65</v>
      </c>
      <c r="B72" s="12" t="s">
        <v>280</v>
      </c>
      <c r="C72" s="12">
        <v>7002106</v>
      </c>
      <c r="D72" s="3"/>
      <c r="E72" s="5" t="s">
        <v>142</v>
      </c>
      <c r="F72" s="8">
        <f>SUM(F73)</f>
        <v>72.5</v>
      </c>
    </row>
    <row r="73" spans="1:6" ht="15.75" thickBot="1">
      <c r="A73" s="3">
        <v>66</v>
      </c>
      <c r="B73" s="12" t="s">
        <v>280</v>
      </c>
      <c r="C73" s="12">
        <v>7002106</v>
      </c>
      <c r="D73" s="3">
        <v>850</v>
      </c>
      <c r="E73" s="3" t="s">
        <v>16</v>
      </c>
      <c r="F73" s="8">
        <v>72.5</v>
      </c>
    </row>
    <row r="74" spans="1:6" ht="105.75" customHeight="1" thickBot="1">
      <c r="A74" s="3">
        <v>67</v>
      </c>
      <c r="B74" s="14" t="s">
        <v>280</v>
      </c>
      <c r="C74" s="14">
        <v>7004110</v>
      </c>
      <c r="D74" s="5"/>
      <c r="E74" s="5" t="s">
        <v>143</v>
      </c>
      <c r="F74" s="10">
        <f>SUM(F75)</f>
        <v>0.1</v>
      </c>
    </row>
    <row r="75" spans="1:6" ht="45" customHeight="1" thickBot="1">
      <c r="A75" s="3">
        <v>68</v>
      </c>
      <c r="B75" s="12" t="s">
        <v>280</v>
      </c>
      <c r="C75" s="12">
        <v>7004110</v>
      </c>
      <c r="D75" s="3">
        <v>240</v>
      </c>
      <c r="E75" s="3" t="s">
        <v>121</v>
      </c>
      <c r="F75" s="8">
        <v>0.1</v>
      </c>
    </row>
    <row r="76" spans="1:6" ht="45" customHeight="1" thickBot="1">
      <c r="A76" s="3">
        <v>69</v>
      </c>
      <c r="B76" s="12" t="s">
        <v>280</v>
      </c>
      <c r="C76" s="12">
        <v>7004120</v>
      </c>
      <c r="D76" s="3"/>
      <c r="E76" s="5" t="s">
        <v>144</v>
      </c>
      <c r="F76" s="8">
        <f>SUM(F77:F78)</f>
        <v>91.9</v>
      </c>
    </row>
    <row r="77" spans="1:6" ht="30.75" customHeight="1" thickBot="1">
      <c r="A77" s="3">
        <v>70</v>
      </c>
      <c r="B77" s="12" t="s">
        <v>280</v>
      </c>
      <c r="C77" s="12">
        <v>7004120</v>
      </c>
      <c r="D77" s="3">
        <v>120</v>
      </c>
      <c r="E77" s="3" t="s">
        <v>118</v>
      </c>
      <c r="F77" s="8">
        <v>77.400000000000006</v>
      </c>
    </row>
    <row r="78" spans="1:6" ht="45" customHeight="1" thickBot="1">
      <c r="A78" s="3">
        <v>71</v>
      </c>
      <c r="B78" s="12" t="s">
        <v>280</v>
      </c>
      <c r="C78" s="12">
        <v>7004120</v>
      </c>
      <c r="D78" s="3">
        <v>240</v>
      </c>
      <c r="E78" s="3" t="s">
        <v>145</v>
      </c>
      <c r="F78" s="8">
        <v>14.5</v>
      </c>
    </row>
    <row r="79" spans="1:6" ht="15.75" thickBot="1">
      <c r="A79" s="6">
        <v>72</v>
      </c>
      <c r="B79" s="15" t="s">
        <v>281</v>
      </c>
      <c r="C79" s="15"/>
      <c r="D79" s="6"/>
      <c r="E79" s="6" t="s">
        <v>17</v>
      </c>
      <c r="F79" s="11">
        <f>SUM(F80)</f>
        <v>1251.3000000000002</v>
      </c>
    </row>
    <row r="80" spans="1:6" ht="30.75" thickBot="1">
      <c r="A80" s="4">
        <v>73</v>
      </c>
      <c r="B80" s="13" t="s">
        <v>282</v>
      </c>
      <c r="C80" s="13"/>
      <c r="D80" s="4"/>
      <c r="E80" s="4" t="s">
        <v>18</v>
      </c>
      <c r="F80" s="9">
        <f>SUM(F81,F88)</f>
        <v>1251.3000000000002</v>
      </c>
    </row>
    <row r="81" spans="1:6" ht="46.5" customHeight="1" thickBot="1">
      <c r="A81" s="3">
        <v>74</v>
      </c>
      <c r="B81" s="12" t="s">
        <v>282</v>
      </c>
      <c r="C81" s="12" t="s">
        <v>286</v>
      </c>
      <c r="D81" s="3"/>
      <c r="E81" s="5" t="s">
        <v>124</v>
      </c>
      <c r="F81" s="8">
        <f>SUM(F82)</f>
        <v>1248.4000000000001</v>
      </c>
    </row>
    <row r="82" spans="1:6" ht="60" customHeight="1" thickBot="1">
      <c r="A82" s="3">
        <v>75</v>
      </c>
      <c r="B82" s="12" t="s">
        <v>282</v>
      </c>
      <c r="C82" s="12" t="s">
        <v>287</v>
      </c>
      <c r="D82" s="3"/>
      <c r="E82" s="3" t="s">
        <v>146</v>
      </c>
      <c r="F82" s="8">
        <f>SUM(F83,F86)</f>
        <v>1248.4000000000001</v>
      </c>
    </row>
    <row r="83" spans="1:6" ht="45" customHeight="1" thickBot="1">
      <c r="A83" s="3">
        <v>76</v>
      </c>
      <c r="B83" s="12" t="s">
        <v>282</v>
      </c>
      <c r="C83" s="12" t="s">
        <v>288</v>
      </c>
      <c r="D83" s="3"/>
      <c r="E83" s="5" t="s">
        <v>147</v>
      </c>
      <c r="F83" s="8">
        <f>SUM(F84,F85)</f>
        <v>270</v>
      </c>
    </row>
    <row r="84" spans="1:6" ht="45" customHeight="1" thickBot="1">
      <c r="A84" s="3">
        <v>77</v>
      </c>
      <c r="B84" s="12" t="s">
        <v>282</v>
      </c>
      <c r="C84" s="12" t="s">
        <v>288</v>
      </c>
      <c r="D84" s="3">
        <v>120</v>
      </c>
      <c r="E84" s="3" t="s">
        <v>137</v>
      </c>
      <c r="F84" s="8">
        <v>150</v>
      </c>
    </row>
    <row r="85" spans="1:6" ht="45" customHeight="1" thickBot="1">
      <c r="A85" s="3">
        <v>78</v>
      </c>
      <c r="B85" s="12" t="s">
        <v>282</v>
      </c>
      <c r="C85" s="12" t="s">
        <v>288</v>
      </c>
      <c r="D85" s="3">
        <v>240</v>
      </c>
      <c r="E85" s="3" t="s">
        <v>145</v>
      </c>
      <c r="F85" s="8">
        <v>120</v>
      </c>
    </row>
    <row r="86" spans="1:6" ht="45" customHeight="1" thickBot="1">
      <c r="A86" s="3">
        <v>79</v>
      </c>
      <c r="B86" s="12" t="s">
        <v>282</v>
      </c>
      <c r="C86" s="12" t="s">
        <v>289</v>
      </c>
      <c r="D86" s="3"/>
      <c r="E86" s="5" t="s">
        <v>148</v>
      </c>
      <c r="F86" s="8">
        <f>SUM(F87)</f>
        <v>978.4</v>
      </c>
    </row>
    <row r="87" spans="1:6" ht="45" customHeight="1" thickBot="1">
      <c r="A87" s="3">
        <v>80</v>
      </c>
      <c r="B87" s="12" t="s">
        <v>282</v>
      </c>
      <c r="C87" s="12" t="s">
        <v>289</v>
      </c>
      <c r="D87" s="3">
        <v>120</v>
      </c>
      <c r="E87" s="3" t="s">
        <v>137</v>
      </c>
      <c r="F87" s="8">
        <v>978.4</v>
      </c>
    </row>
    <row r="88" spans="1:6" ht="15.75" thickBot="1">
      <c r="A88" s="3">
        <v>81</v>
      </c>
      <c r="B88" s="12" t="s">
        <v>282</v>
      </c>
      <c r="C88" s="12">
        <v>7000000</v>
      </c>
      <c r="D88" s="3"/>
      <c r="E88" s="3" t="s">
        <v>2</v>
      </c>
      <c r="F88" s="8">
        <f>SUM(F89)</f>
        <v>2.9</v>
      </c>
    </row>
    <row r="89" spans="1:6" ht="45" customHeight="1" thickBot="1">
      <c r="A89" s="3">
        <v>82</v>
      </c>
      <c r="B89" s="12" t="s">
        <v>282</v>
      </c>
      <c r="C89" s="12">
        <v>7002008</v>
      </c>
      <c r="D89" s="3"/>
      <c r="E89" s="5" t="s">
        <v>147</v>
      </c>
      <c r="F89" s="8">
        <f>SUM(F90)</f>
        <v>2.9</v>
      </c>
    </row>
    <row r="90" spans="1:6" ht="45" customHeight="1" thickBot="1">
      <c r="A90" s="3">
        <v>83</v>
      </c>
      <c r="B90" s="12" t="s">
        <v>282</v>
      </c>
      <c r="C90" s="12">
        <v>7002008</v>
      </c>
      <c r="D90" s="3">
        <v>240</v>
      </c>
      <c r="E90" s="3" t="s">
        <v>145</v>
      </c>
      <c r="F90" s="8">
        <v>2.9</v>
      </c>
    </row>
    <row r="91" spans="1:6" ht="28.5" customHeight="1" thickBot="1">
      <c r="A91" s="3">
        <v>84</v>
      </c>
      <c r="B91" s="15" t="s">
        <v>283</v>
      </c>
      <c r="C91" s="15"/>
      <c r="D91" s="6"/>
      <c r="E91" s="6" t="s">
        <v>149</v>
      </c>
      <c r="F91" s="11">
        <f>SUM(F92,F105)</f>
        <v>5493</v>
      </c>
    </row>
    <row r="92" spans="1:6" ht="60" customHeight="1" thickBot="1">
      <c r="A92" s="3">
        <v>85</v>
      </c>
      <c r="B92" s="15" t="s">
        <v>284</v>
      </c>
      <c r="C92" s="12"/>
      <c r="D92" s="3"/>
      <c r="E92" s="4" t="s">
        <v>150</v>
      </c>
      <c r="F92" s="8">
        <f>SUM(F93)</f>
        <v>4462</v>
      </c>
    </row>
    <row r="93" spans="1:6" ht="61.5" customHeight="1" thickBot="1">
      <c r="A93" s="3">
        <v>86</v>
      </c>
      <c r="B93" s="14" t="s">
        <v>284</v>
      </c>
      <c r="C93" s="14" t="s">
        <v>286</v>
      </c>
      <c r="D93" s="5"/>
      <c r="E93" s="5" t="s">
        <v>151</v>
      </c>
      <c r="F93" s="8">
        <f>SUM(F94)</f>
        <v>4462</v>
      </c>
    </row>
    <row r="94" spans="1:6" ht="60" customHeight="1" thickBot="1">
      <c r="A94" s="3">
        <v>87</v>
      </c>
      <c r="B94" s="12" t="s">
        <v>284</v>
      </c>
      <c r="C94" s="12" t="s">
        <v>287</v>
      </c>
      <c r="D94" s="3"/>
      <c r="E94" s="3" t="s">
        <v>146</v>
      </c>
      <c r="F94" s="8">
        <f>SUM(F95,F97,F99,F103)</f>
        <v>4462</v>
      </c>
    </row>
    <row r="95" spans="1:6" ht="47.25" customHeight="1" thickBot="1">
      <c r="A95" s="3">
        <v>88</v>
      </c>
      <c r="B95" s="14" t="s">
        <v>284</v>
      </c>
      <c r="C95" s="14" t="s">
        <v>290</v>
      </c>
      <c r="D95" s="5"/>
      <c r="E95" s="5" t="s">
        <v>152</v>
      </c>
      <c r="F95" s="8">
        <f>SUM(F96)</f>
        <v>280.5</v>
      </c>
    </row>
    <row r="96" spans="1:6" ht="45" customHeight="1" thickBot="1">
      <c r="A96" s="3">
        <v>89</v>
      </c>
      <c r="B96" s="12" t="s">
        <v>284</v>
      </c>
      <c r="C96" s="12" t="s">
        <v>290</v>
      </c>
      <c r="D96" s="3">
        <v>240</v>
      </c>
      <c r="E96" s="3" t="s">
        <v>121</v>
      </c>
      <c r="F96" s="8">
        <v>280.5</v>
      </c>
    </row>
    <row r="97" spans="1:6" ht="46.5" customHeight="1" thickBot="1">
      <c r="A97" s="5">
        <v>90</v>
      </c>
      <c r="B97" s="14" t="s">
        <v>284</v>
      </c>
      <c r="C97" s="14" t="s">
        <v>291</v>
      </c>
      <c r="D97" s="5"/>
      <c r="E97" s="5" t="s">
        <v>153</v>
      </c>
      <c r="F97" s="10">
        <f>SUM(F98)</f>
        <v>1440.5</v>
      </c>
    </row>
    <row r="98" spans="1:6" ht="45" customHeight="1" thickBot="1">
      <c r="A98" s="5">
        <v>91</v>
      </c>
      <c r="B98" s="12" t="s">
        <v>284</v>
      </c>
      <c r="C98" s="12" t="s">
        <v>291</v>
      </c>
      <c r="D98" s="3">
        <v>240</v>
      </c>
      <c r="E98" s="3" t="s">
        <v>121</v>
      </c>
      <c r="F98" s="8">
        <v>1440.5</v>
      </c>
    </row>
    <row r="99" spans="1:6" ht="61.5" customHeight="1" thickBot="1">
      <c r="A99" s="5">
        <v>92</v>
      </c>
      <c r="B99" s="14" t="s">
        <v>284</v>
      </c>
      <c r="C99" s="14" t="s">
        <v>292</v>
      </c>
      <c r="D99" s="5"/>
      <c r="E99" s="5" t="s">
        <v>154</v>
      </c>
      <c r="F99" s="10">
        <f>SUM(F100:F101,F102)</f>
        <v>2500</v>
      </c>
    </row>
    <row r="100" spans="1:6" ht="30" customHeight="1" thickBot="1">
      <c r="A100" s="3">
        <v>93</v>
      </c>
      <c r="B100" s="12" t="s">
        <v>284</v>
      </c>
      <c r="C100" s="12" t="s">
        <v>292</v>
      </c>
      <c r="D100" s="3">
        <v>110</v>
      </c>
      <c r="E100" s="3" t="s">
        <v>139</v>
      </c>
      <c r="F100" s="8">
        <v>2018.4</v>
      </c>
    </row>
    <row r="101" spans="1:6" ht="45" customHeight="1" thickBot="1">
      <c r="A101" s="3">
        <v>94</v>
      </c>
      <c r="B101" s="12" t="s">
        <v>284</v>
      </c>
      <c r="C101" s="12" t="s">
        <v>292</v>
      </c>
      <c r="D101" s="3">
        <v>240</v>
      </c>
      <c r="E101" s="3" t="s">
        <v>121</v>
      </c>
      <c r="F101" s="8">
        <v>479.1</v>
      </c>
    </row>
    <row r="102" spans="1:6" ht="23.25" customHeight="1" thickBot="1">
      <c r="A102" s="3">
        <v>95</v>
      </c>
      <c r="B102" s="12" t="s">
        <v>284</v>
      </c>
      <c r="C102" s="12" t="s">
        <v>292</v>
      </c>
      <c r="D102" s="3">
        <v>850</v>
      </c>
      <c r="E102" s="3" t="s">
        <v>16</v>
      </c>
      <c r="F102" s="8">
        <v>2.5</v>
      </c>
    </row>
    <row r="103" spans="1:6" ht="18" customHeight="1" thickBot="1">
      <c r="A103" s="5">
        <v>96</v>
      </c>
      <c r="B103" s="12" t="s">
        <v>284</v>
      </c>
      <c r="C103" s="12" t="s">
        <v>293</v>
      </c>
      <c r="D103" s="3"/>
      <c r="E103" s="5" t="s">
        <v>19</v>
      </c>
      <c r="F103" s="10">
        <f>SUM(F104)</f>
        <v>241</v>
      </c>
    </row>
    <row r="104" spans="1:6" ht="45" customHeight="1" thickBot="1">
      <c r="A104" s="3">
        <v>97</v>
      </c>
      <c r="B104" s="12" t="s">
        <v>284</v>
      </c>
      <c r="C104" s="12" t="s">
        <v>293</v>
      </c>
      <c r="D104" s="3">
        <v>240</v>
      </c>
      <c r="E104" s="3" t="s">
        <v>121</v>
      </c>
      <c r="F104" s="8">
        <v>241</v>
      </c>
    </row>
    <row r="105" spans="1:6" ht="15.75" thickBot="1">
      <c r="A105" s="5">
        <v>98</v>
      </c>
      <c r="B105" s="13" t="s">
        <v>285</v>
      </c>
      <c r="C105" s="14"/>
      <c r="D105" s="5"/>
      <c r="E105" s="4" t="s">
        <v>20</v>
      </c>
      <c r="F105" s="10">
        <f>SUM(F106)</f>
        <v>1031</v>
      </c>
    </row>
    <row r="106" spans="1:6" ht="45.75" customHeight="1" thickBot="1">
      <c r="A106" s="5">
        <v>99</v>
      </c>
      <c r="B106" s="14" t="s">
        <v>285</v>
      </c>
      <c r="C106" s="14" t="s">
        <v>286</v>
      </c>
      <c r="D106" s="5"/>
      <c r="E106" s="5" t="s">
        <v>124</v>
      </c>
      <c r="F106" s="10">
        <f>SUM(F107)</f>
        <v>1031</v>
      </c>
    </row>
    <row r="107" spans="1:6" ht="60" customHeight="1" thickBot="1">
      <c r="A107" s="5">
        <v>100</v>
      </c>
      <c r="B107" s="14" t="s">
        <v>285</v>
      </c>
      <c r="C107" s="12" t="s">
        <v>287</v>
      </c>
      <c r="D107" s="3"/>
      <c r="E107" s="3" t="s">
        <v>146</v>
      </c>
      <c r="F107" s="8">
        <f>SUM(F108)</f>
        <v>1031</v>
      </c>
    </row>
    <row r="108" spans="1:6" ht="30" customHeight="1" thickBot="1">
      <c r="A108" s="5">
        <v>101</v>
      </c>
      <c r="B108" s="12" t="s">
        <v>285</v>
      </c>
      <c r="C108" s="12" t="s">
        <v>294</v>
      </c>
      <c r="D108" s="3"/>
      <c r="E108" s="3" t="s">
        <v>155</v>
      </c>
      <c r="F108" s="8">
        <f>SUM(F109)</f>
        <v>1031</v>
      </c>
    </row>
    <row r="109" spans="1:6" ht="45" customHeight="1" thickBot="1">
      <c r="A109" s="3">
        <v>102</v>
      </c>
      <c r="B109" s="12" t="s">
        <v>285</v>
      </c>
      <c r="C109" s="12" t="s">
        <v>294</v>
      </c>
      <c r="D109" s="3">
        <v>240</v>
      </c>
      <c r="E109" s="3" t="s">
        <v>121</v>
      </c>
      <c r="F109" s="8">
        <v>1031</v>
      </c>
    </row>
    <row r="110" spans="1:6" ht="15.75" thickBot="1">
      <c r="A110" s="6">
        <v>103</v>
      </c>
      <c r="B110" s="15" t="s">
        <v>295</v>
      </c>
      <c r="C110" s="15"/>
      <c r="D110" s="6"/>
      <c r="E110" s="6" t="s">
        <v>21</v>
      </c>
      <c r="F110" s="11">
        <f>SUM(F111,F119,F126,F131,F136,F144,F151)</f>
        <v>52512.7</v>
      </c>
    </row>
    <row r="111" spans="1:6" ht="15.75" thickBot="1">
      <c r="A111" s="4">
        <v>104</v>
      </c>
      <c r="B111" s="13" t="s">
        <v>296</v>
      </c>
      <c r="C111" s="13"/>
      <c r="D111" s="4"/>
      <c r="E111" s="4" t="s">
        <v>22</v>
      </c>
      <c r="F111" s="9">
        <f>SUM(F112,F116)</f>
        <v>241.4</v>
      </c>
    </row>
    <row r="112" spans="1:6" ht="45.75" customHeight="1" thickBot="1">
      <c r="A112" s="4">
        <v>105</v>
      </c>
      <c r="B112" s="14" t="s">
        <v>296</v>
      </c>
      <c r="C112" s="14" t="s">
        <v>286</v>
      </c>
      <c r="D112" s="5"/>
      <c r="E112" s="5" t="s">
        <v>124</v>
      </c>
      <c r="F112" s="10">
        <f>SUM(F113)</f>
        <v>74</v>
      </c>
    </row>
    <row r="113" spans="1:6" ht="60" customHeight="1" thickBot="1">
      <c r="A113" s="3">
        <v>106</v>
      </c>
      <c r="B113" s="12" t="s">
        <v>296</v>
      </c>
      <c r="C113" s="12" t="s">
        <v>297</v>
      </c>
      <c r="D113" s="3"/>
      <c r="E113" s="3" t="s">
        <v>156</v>
      </c>
      <c r="F113" s="8">
        <f>SUM(F114)</f>
        <v>74</v>
      </c>
    </row>
    <row r="114" spans="1:6" ht="74.25" customHeight="1" thickBot="1">
      <c r="A114" s="3">
        <v>107</v>
      </c>
      <c r="B114" s="14" t="s">
        <v>296</v>
      </c>
      <c r="C114" s="14" t="s">
        <v>298</v>
      </c>
      <c r="D114" s="5"/>
      <c r="E114" s="5" t="s">
        <v>157</v>
      </c>
      <c r="F114" s="8">
        <f>SUM(F115)</f>
        <v>74</v>
      </c>
    </row>
    <row r="115" spans="1:6" ht="45" customHeight="1" thickBot="1">
      <c r="A115" s="3">
        <v>108</v>
      </c>
      <c r="B115" s="12" t="s">
        <v>296</v>
      </c>
      <c r="C115" s="12" t="s">
        <v>298</v>
      </c>
      <c r="D115" s="3">
        <v>240</v>
      </c>
      <c r="E115" s="3" t="s">
        <v>145</v>
      </c>
      <c r="F115" s="8">
        <v>74</v>
      </c>
    </row>
    <row r="116" spans="1:6" ht="21.75" customHeight="1" thickBot="1">
      <c r="A116" s="3">
        <v>109</v>
      </c>
      <c r="B116" s="12" t="s">
        <v>296</v>
      </c>
      <c r="C116" s="12" t="s">
        <v>408</v>
      </c>
      <c r="D116" s="3"/>
      <c r="E116" s="3" t="s">
        <v>2</v>
      </c>
      <c r="F116" s="8">
        <f>SUM(F117)</f>
        <v>167.4</v>
      </c>
    </row>
    <row r="117" spans="1:6" ht="60.75" customHeight="1" thickBot="1">
      <c r="A117" s="3">
        <v>110</v>
      </c>
      <c r="B117" s="12" t="s">
        <v>296</v>
      </c>
      <c r="C117" s="12" t="s">
        <v>409</v>
      </c>
      <c r="D117" s="3"/>
      <c r="E117" s="32" t="s">
        <v>421</v>
      </c>
      <c r="F117" s="8">
        <f>SUM(F118)</f>
        <v>167.4</v>
      </c>
    </row>
    <row r="118" spans="1:6" ht="45" customHeight="1" thickBot="1">
      <c r="A118" s="3">
        <v>111</v>
      </c>
      <c r="B118" s="12" t="s">
        <v>296</v>
      </c>
      <c r="C118" s="12" t="s">
        <v>409</v>
      </c>
      <c r="D118" s="3">
        <v>240</v>
      </c>
      <c r="E118" s="3" t="s">
        <v>145</v>
      </c>
      <c r="F118" s="8">
        <v>167.4</v>
      </c>
    </row>
    <row r="119" spans="1:6" ht="15.75" thickBot="1">
      <c r="A119" s="4">
        <v>112</v>
      </c>
      <c r="B119" s="13" t="s">
        <v>299</v>
      </c>
      <c r="C119" s="13"/>
      <c r="D119" s="4"/>
      <c r="E119" s="4" t="s">
        <v>23</v>
      </c>
      <c r="F119" s="9">
        <f>SUM(F120)</f>
        <v>5217.3999999999996</v>
      </c>
    </row>
    <row r="120" spans="1:6" ht="44.25" customHeight="1" thickBot="1">
      <c r="A120" s="3">
        <v>113</v>
      </c>
      <c r="B120" s="14" t="s">
        <v>299</v>
      </c>
      <c r="C120" s="14" t="s">
        <v>286</v>
      </c>
      <c r="D120" s="5"/>
      <c r="E120" s="5" t="s">
        <v>124</v>
      </c>
      <c r="F120" s="8">
        <f>SUM(F121)</f>
        <v>5217.3999999999996</v>
      </c>
    </row>
    <row r="121" spans="1:6" ht="44.25" customHeight="1" thickBot="1">
      <c r="A121" s="3">
        <v>114</v>
      </c>
      <c r="B121" s="12" t="s">
        <v>299</v>
      </c>
      <c r="C121" s="12" t="s">
        <v>304</v>
      </c>
      <c r="D121" s="3"/>
      <c r="E121" s="5" t="s">
        <v>24</v>
      </c>
      <c r="F121" s="8">
        <f>SUM(F122,F124)</f>
        <v>5217.3999999999996</v>
      </c>
    </row>
    <row r="122" spans="1:6" ht="30.75" customHeight="1" thickBot="1">
      <c r="A122" s="3">
        <v>115</v>
      </c>
      <c r="B122" s="14" t="s">
        <v>299</v>
      </c>
      <c r="C122" s="14" t="s">
        <v>305</v>
      </c>
      <c r="D122" s="5"/>
      <c r="E122" s="5" t="s">
        <v>158</v>
      </c>
      <c r="F122" s="8">
        <f>SUM(F123)</f>
        <v>5000</v>
      </c>
    </row>
    <row r="123" spans="1:6" ht="62.25" customHeight="1" thickBot="1">
      <c r="A123" s="3">
        <v>116</v>
      </c>
      <c r="B123" s="12" t="s">
        <v>299</v>
      </c>
      <c r="C123" s="12" t="s">
        <v>305</v>
      </c>
      <c r="D123" s="3">
        <v>240</v>
      </c>
      <c r="E123" s="3" t="s">
        <v>159</v>
      </c>
      <c r="F123" s="8">
        <v>5000</v>
      </c>
    </row>
    <row r="124" spans="1:6" ht="30.75" thickBot="1">
      <c r="A124" s="3">
        <v>117</v>
      </c>
      <c r="B124" s="12" t="s">
        <v>299</v>
      </c>
      <c r="C124" s="12" t="s">
        <v>306</v>
      </c>
      <c r="D124" s="3"/>
      <c r="E124" s="3" t="s">
        <v>25</v>
      </c>
      <c r="F124" s="8">
        <f>SUM(F125)</f>
        <v>217.4</v>
      </c>
    </row>
    <row r="125" spans="1:6" ht="45" customHeight="1" thickBot="1">
      <c r="A125" s="3">
        <v>118</v>
      </c>
      <c r="B125" s="12" t="s">
        <v>299</v>
      </c>
      <c r="C125" s="12" t="s">
        <v>306</v>
      </c>
      <c r="D125" s="3">
        <v>240</v>
      </c>
      <c r="E125" s="3" t="s">
        <v>121</v>
      </c>
      <c r="F125" s="8">
        <v>217.4</v>
      </c>
    </row>
    <row r="126" spans="1:6" ht="15.75" thickBot="1">
      <c r="A126" s="4">
        <v>119</v>
      </c>
      <c r="B126" s="13" t="s">
        <v>300</v>
      </c>
      <c r="C126" s="13"/>
      <c r="D126" s="4"/>
      <c r="E126" s="4" t="s">
        <v>26</v>
      </c>
      <c r="F126" s="9">
        <f>SUM(F127)</f>
        <v>207.7</v>
      </c>
    </row>
    <row r="127" spans="1:6" ht="46.5" customHeight="1" thickBot="1">
      <c r="A127" s="5">
        <v>120</v>
      </c>
      <c r="B127" s="14" t="s">
        <v>300</v>
      </c>
      <c r="C127" s="14" t="s">
        <v>286</v>
      </c>
      <c r="D127" s="5"/>
      <c r="E127" s="5" t="s">
        <v>124</v>
      </c>
      <c r="F127" s="10">
        <f>SUM(F128)</f>
        <v>207.7</v>
      </c>
    </row>
    <row r="128" spans="1:6" ht="45.75" thickBot="1">
      <c r="A128" s="3">
        <v>121</v>
      </c>
      <c r="B128" s="12" t="s">
        <v>300</v>
      </c>
      <c r="C128" s="12" t="s">
        <v>304</v>
      </c>
      <c r="D128" s="3"/>
      <c r="E128" s="5" t="s">
        <v>24</v>
      </c>
      <c r="F128" s="8">
        <f>SUM(F129)</f>
        <v>207.7</v>
      </c>
    </row>
    <row r="129" spans="1:6" ht="30.75" thickBot="1">
      <c r="A129" s="3">
        <v>122</v>
      </c>
      <c r="B129" s="12" t="s">
        <v>300</v>
      </c>
      <c r="C129" s="12" t="s">
        <v>307</v>
      </c>
      <c r="D129" s="3"/>
      <c r="E129" s="3" t="s">
        <v>27</v>
      </c>
      <c r="F129" s="8">
        <f>SUM(F130)</f>
        <v>207.7</v>
      </c>
    </row>
    <row r="130" spans="1:6" ht="45" customHeight="1" thickBot="1">
      <c r="A130" s="3">
        <v>123</v>
      </c>
      <c r="B130" s="12" t="s">
        <v>300</v>
      </c>
      <c r="C130" s="12" t="s">
        <v>307</v>
      </c>
      <c r="D130" s="3">
        <v>240</v>
      </c>
      <c r="E130" s="3" t="s">
        <v>121</v>
      </c>
      <c r="F130" s="8">
        <v>207.7</v>
      </c>
    </row>
    <row r="131" spans="1:6" ht="15.75" thickBot="1">
      <c r="A131" s="3">
        <v>124</v>
      </c>
      <c r="B131" s="13" t="s">
        <v>301</v>
      </c>
      <c r="C131" s="13"/>
      <c r="D131" s="4"/>
      <c r="E131" s="4" t="s">
        <v>28</v>
      </c>
      <c r="F131" s="9">
        <f>SUM(F132)</f>
        <v>1814.8</v>
      </c>
    </row>
    <row r="132" spans="1:6" ht="45.75" customHeight="1" thickBot="1">
      <c r="A132" s="3">
        <v>125</v>
      </c>
      <c r="B132" s="12" t="s">
        <v>301</v>
      </c>
      <c r="C132" s="12" t="s">
        <v>286</v>
      </c>
      <c r="D132" s="5"/>
      <c r="E132" s="5" t="s">
        <v>124</v>
      </c>
      <c r="F132" s="8">
        <f>SUM(F133)</f>
        <v>1814.8</v>
      </c>
    </row>
    <row r="133" spans="1:6" ht="60.75" thickBot="1">
      <c r="A133" s="3">
        <v>126</v>
      </c>
      <c r="B133" s="12" t="s">
        <v>301</v>
      </c>
      <c r="C133" s="12" t="s">
        <v>308</v>
      </c>
      <c r="D133" s="3"/>
      <c r="E133" s="3" t="s">
        <v>160</v>
      </c>
      <c r="F133" s="8">
        <f>SUM(F134)</f>
        <v>1814.8</v>
      </c>
    </row>
    <row r="134" spans="1:6" ht="60" customHeight="1" thickBot="1">
      <c r="A134" s="3">
        <v>127</v>
      </c>
      <c r="B134" s="12" t="s">
        <v>301</v>
      </c>
      <c r="C134" s="12" t="s">
        <v>303</v>
      </c>
      <c r="D134" s="3"/>
      <c r="E134" s="3" t="s">
        <v>162</v>
      </c>
      <c r="F134" s="8">
        <f>SUM(F135)</f>
        <v>1814.8</v>
      </c>
    </row>
    <row r="135" spans="1:6" ht="60" customHeight="1" thickBot="1">
      <c r="A135" s="3">
        <v>128</v>
      </c>
      <c r="B135" s="12" t="s">
        <v>301</v>
      </c>
      <c r="C135" s="12" t="s">
        <v>303</v>
      </c>
      <c r="D135" s="3">
        <v>810</v>
      </c>
      <c r="E135" s="3" t="s">
        <v>163</v>
      </c>
      <c r="F135" s="8">
        <v>1814.8</v>
      </c>
    </row>
    <row r="136" spans="1:6" ht="15.75" thickBot="1">
      <c r="A136" s="3">
        <v>129</v>
      </c>
      <c r="B136" s="13" t="s">
        <v>302</v>
      </c>
      <c r="C136" s="13"/>
      <c r="D136" s="4"/>
      <c r="E136" s="4" t="s">
        <v>29</v>
      </c>
      <c r="F136" s="9">
        <f>SUM(F137)</f>
        <v>21305.399999999998</v>
      </c>
    </row>
    <row r="137" spans="1:6" ht="60" customHeight="1" thickBot="1">
      <c r="A137" s="5">
        <v>130</v>
      </c>
      <c r="B137" s="14" t="s">
        <v>302</v>
      </c>
      <c r="C137" s="14" t="s">
        <v>286</v>
      </c>
      <c r="D137" s="5"/>
      <c r="E137" s="5" t="s">
        <v>124</v>
      </c>
      <c r="F137" s="8">
        <f>SUM(F138)</f>
        <v>21305.399999999998</v>
      </c>
    </row>
    <row r="138" spans="1:6" ht="75" customHeight="1" thickBot="1">
      <c r="A138" s="3">
        <v>131</v>
      </c>
      <c r="B138" s="12" t="s">
        <v>302</v>
      </c>
      <c r="C138" s="12" t="s">
        <v>308</v>
      </c>
      <c r="D138" s="3"/>
      <c r="E138" s="3" t="s">
        <v>160</v>
      </c>
      <c r="F138" s="8">
        <f>SUM(F139,F141)</f>
        <v>21305.399999999998</v>
      </c>
    </row>
    <row r="139" spans="1:6" ht="60" customHeight="1" thickBot="1">
      <c r="A139" s="5">
        <v>132</v>
      </c>
      <c r="B139" s="14" t="s">
        <v>302</v>
      </c>
      <c r="C139" s="14" t="s">
        <v>312</v>
      </c>
      <c r="D139" s="5"/>
      <c r="E139" s="5" t="s">
        <v>164</v>
      </c>
      <c r="F139" s="8">
        <f>SUM(F140)</f>
        <v>633</v>
      </c>
    </row>
    <row r="140" spans="1:6" ht="45" customHeight="1" thickBot="1">
      <c r="A140" s="3">
        <v>133</v>
      </c>
      <c r="B140" s="12" t="s">
        <v>302</v>
      </c>
      <c r="C140" s="12" t="s">
        <v>312</v>
      </c>
      <c r="D140" s="3">
        <v>240</v>
      </c>
      <c r="E140" s="3" t="s">
        <v>121</v>
      </c>
      <c r="F140" s="8">
        <v>633</v>
      </c>
    </row>
    <row r="141" spans="1:6" ht="90" customHeight="1" thickBot="1">
      <c r="A141" s="5">
        <v>134</v>
      </c>
      <c r="B141" s="14" t="s">
        <v>302</v>
      </c>
      <c r="C141" s="14" t="s">
        <v>313</v>
      </c>
      <c r="D141" s="5"/>
      <c r="E141" s="5" t="s">
        <v>165</v>
      </c>
      <c r="F141" s="8">
        <f>SUM(F142:F143)</f>
        <v>20672.399999999998</v>
      </c>
    </row>
    <row r="142" spans="1:6" ht="45" customHeight="1" thickBot="1">
      <c r="A142" s="3">
        <v>135</v>
      </c>
      <c r="B142" s="12" t="s">
        <v>302</v>
      </c>
      <c r="C142" s="12" t="s">
        <v>313</v>
      </c>
      <c r="D142" s="3">
        <v>240</v>
      </c>
      <c r="E142" s="3" t="s">
        <v>121</v>
      </c>
      <c r="F142" s="8">
        <v>20505.3</v>
      </c>
    </row>
    <row r="143" spans="1:6" ht="15.75" thickBot="1">
      <c r="A143" s="3">
        <v>136</v>
      </c>
      <c r="B143" s="12" t="s">
        <v>302</v>
      </c>
      <c r="C143" s="12" t="s">
        <v>313</v>
      </c>
      <c r="D143" s="3">
        <v>410</v>
      </c>
      <c r="E143" s="3" t="s">
        <v>30</v>
      </c>
      <c r="F143" s="8">
        <v>167.1</v>
      </c>
    </row>
    <row r="144" spans="1:6" ht="15.75" thickBot="1">
      <c r="A144" s="3">
        <v>137</v>
      </c>
      <c r="B144" s="15" t="s">
        <v>310</v>
      </c>
      <c r="C144" s="15"/>
      <c r="D144" s="6"/>
      <c r="E144" s="4" t="s">
        <v>31</v>
      </c>
      <c r="F144" s="9">
        <f>SUM(F145)</f>
        <v>1168.3</v>
      </c>
    </row>
    <row r="145" spans="1:6" ht="45.75" customHeight="1" thickBot="1">
      <c r="A145" s="5">
        <v>138</v>
      </c>
      <c r="B145" s="14" t="s">
        <v>310</v>
      </c>
      <c r="C145" s="14" t="s">
        <v>286</v>
      </c>
      <c r="D145" s="5"/>
      <c r="E145" s="5" t="s">
        <v>124</v>
      </c>
      <c r="F145" s="8">
        <f>SUM(F146)</f>
        <v>1168.3</v>
      </c>
    </row>
    <row r="146" spans="1:6" ht="61.5" customHeight="1" thickBot="1">
      <c r="A146" s="3">
        <v>139</v>
      </c>
      <c r="B146" s="12" t="s">
        <v>310</v>
      </c>
      <c r="C146" s="12" t="s">
        <v>308</v>
      </c>
      <c r="D146" s="3"/>
      <c r="E146" s="3" t="s">
        <v>160</v>
      </c>
      <c r="F146" s="8">
        <f>SUM(F147,F149)</f>
        <v>1168.3</v>
      </c>
    </row>
    <row r="147" spans="1:6" ht="30.75" thickBot="1">
      <c r="A147" s="5">
        <v>140</v>
      </c>
      <c r="B147" s="14" t="s">
        <v>310</v>
      </c>
      <c r="C147" s="14" t="s">
        <v>314</v>
      </c>
      <c r="D147" s="5"/>
      <c r="E147" s="5" t="s">
        <v>404</v>
      </c>
      <c r="F147" s="8">
        <f>SUM(F148)</f>
        <v>823.5</v>
      </c>
    </row>
    <row r="148" spans="1:6" ht="45.75" thickBot="1">
      <c r="A148" s="3">
        <v>141</v>
      </c>
      <c r="B148" s="12" t="s">
        <v>310</v>
      </c>
      <c r="C148" s="12" t="s">
        <v>314</v>
      </c>
      <c r="D148" s="3">
        <v>240</v>
      </c>
      <c r="E148" s="3" t="s">
        <v>121</v>
      </c>
      <c r="F148" s="8">
        <v>823.5</v>
      </c>
    </row>
    <row r="149" spans="1:6" ht="30.75" thickBot="1">
      <c r="A149" s="3">
        <v>142</v>
      </c>
      <c r="B149" s="12" t="s">
        <v>310</v>
      </c>
      <c r="C149" s="12" t="s">
        <v>387</v>
      </c>
      <c r="D149" s="3"/>
      <c r="E149" s="23" t="s">
        <v>388</v>
      </c>
      <c r="F149" s="8">
        <f>SUM(F150)</f>
        <v>344.8</v>
      </c>
    </row>
    <row r="150" spans="1:6" ht="45.75" thickBot="1">
      <c r="A150" s="3">
        <v>143</v>
      </c>
      <c r="B150" s="12" t="s">
        <v>310</v>
      </c>
      <c r="C150" s="12" t="s">
        <v>387</v>
      </c>
      <c r="D150" s="3">
        <v>240</v>
      </c>
      <c r="E150" s="3" t="s">
        <v>121</v>
      </c>
      <c r="F150" s="8">
        <v>344.8</v>
      </c>
    </row>
    <row r="151" spans="1:6" ht="30.75" thickBot="1">
      <c r="A151" s="4">
        <v>144</v>
      </c>
      <c r="B151" s="13" t="s">
        <v>311</v>
      </c>
      <c r="C151" s="13"/>
      <c r="D151" s="4"/>
      <c r="E151" s="4" t="s">
        <v>166</v>
      </c>
      <c r="F151" s="9">
        <f>SUM(F152,F163)</f>
        <v>22557.7</v>
      </c>
    </row>
    <row r="152" spans="1:6" ht="44.25" customHeight="1" thickBot="1">
      <c r="A152" s="5">
        <v>145</v>
      </c>
      <c r="B152" s="14" t="s">
        <v>311</v>
      </c>
      <c r="C152" s="14" t="s">
        <v>286</v>
      </c>
      <c r="D152" s="5"/>
      <c r="E152" s="5" t="s">
        <v>124</v>
      </c>
      <c r="F152" s="10">
        <f>SUM(F153,F158)</f>
        <v>18687.400000000001</v>
      </c>
    </row>
    <row r="153" spans="1:6" ht="60.75" customHeight="1" thickBot="1">
      <c r="A153" s="3">
        <v>146</v>
      </c>
      <c r="B153" s="12" t="s">
        <v>311</v>
      </c>
      <c r="C153" s="12" t="s">
        <v>308</v>
      </c>
      <c r="D153" s="3"/>
      <c r="E153" s="3" t="s">
        <v>160</v>
      </c>
      <c r="F153" s="8">
        <f>SUM(F154,F156)</f>
        <v>8487.7000000000007</v>
      </c>
    </row>
    <row r="154" spans="1:6" ht="45.75" thickBot="1">
      <c r="A154" s="3">
        <v>147</v>
      </c>
      <c r="B154" s="12" t="s">
        <v>311</v>
      </c>
      <c r="C154" s="12" t="s">
        <v>309</v>
      </c>
      <c r="D154" s="3"/>
      <c r="E154" s="3" t="s">
        <v>161</v>
      </c>
      <c r="F154" s="8">
        <f>SUM(F155)</f>
        <v>4623.7</v>
      </c>
    </row>
    <row r="155" spans="1:6" ht="45.75" thickBot="1">
      <c r="A155" s="3">
        <v>148</v>
      </c>
      <c r="B155" s="12" t="s">
        <v>311</v>
      </c>
      <c r="C155" s="12" t="s">
        <v>309</v>
      </c>
      <c r="D155" s="3">
        <v>240</v>
      </c>
      <c r="E155" s="3" t="s">
        <v>167</v>
      </c>
      <c r="F155" s="8">
        <v>4623.7</v>
      </c>
    </row>
    <row r="156" spans="1:6" ht="45.75" thickBot="1">
      <c r="A156" s="3">
        <v>149</v>
      </c>
      <c r="B156" s="12" t="s">
        <v>311</v>
      </c>
      <c r="C156" s="12" t="s">
        <v>389</v>
      </c>
      <c r="D156" s="3"/>
      <c r="E156" s="24" t="s">
        <v>390</v>
      </c>
      <c r="F156" s="8">
        <f>SUM(F157)</f>
        <v>3864</v>
      </c>
    </row>
    <row r="157" spans="1:6" ht="45.75" thickBot="1">
      <c r="A157" s="3">
        <v>150</v>
      </c>
      <c r="B157" s="12" t="s">
        <v>311</v>
      </c>
      <c r="C157" s="12" t="s">
        <v>389</v>
      </c>
      <c r="D157" s="3">
        <v>240</v>
      </c>
      <c r="E157" s="3" t="s">
        <v>167</v>
      </c>
      <c r="F157" s="8">
        <v>3864</v>
      </c>
    </row>
    <row r="158" spans="1:6" ht="60.75" thickBot="1">
      <c r="A158" s="5">
        <v>151</v>
      </c>
      <c r="B158" s="12" t="s">
        <v>311</v>
      </c>
      <c r="C158" s="12" t="s">
        <v>315</v>
      </c>
      <c r="D158" s="3"/>
      <c r="E158" s="3" t="s">
        <v>168</v>
      </c>
      <c r="F158" s="8">
        <f>SUM(F159,F161)</f>
        <v>10199.700000000001</v>
      </c>
    </row>
    <row r="159" spans="1:6" ht="59.25" customHeight="1" thickBot="1">
      <c r="A159" s="3">
        <v>152</v>
      </c>
      <c r="B159" s="12" t="s">
        <v>311</v>
      </c>
      <c r="C159" s="12" t="s">
        <v>316</v>
      </c>
      <c r="D159" s="3"/>
      <c r="E159" s="3" t="s">
        <v>169</v>
      </c>
      <c r="F159" s="8">
        <f>SUM(F160)</f>
        <v>4590.3999999999996</v>
      </c>
    </row>
    <row r="160" spans="1:6" ht="45.75" thickBot="1">
      <c r="A160" s="3">
        <v>153</v>
      </c>
      <c r="B160" s="12" t="s">
        <v>311</v>
      </c>
      <c r="C160" s="12" t="s">
        <v>316</v>
      </c>
      <c r="D160" s="3">
        <v>240</v>
      </c>
      <c r="E160" s="3" t="s">
        <v>167</v>
      </c>
      <c r="F160" s="8">
        <v>4590.3999999999996</v>
      </c>
    </row>
    <row r="161" spans="1:6" ht="30.75" thickBot="1">
      <c r="A161" s="3">
        <v>154</v>
      </c>
      <c r="B161" s="12" t="s">
        <v>311</v>
      </c>
      <c r="C161" s="12" t="s">
        <v>317</v>
      </c>
      <c r="D161" s="3"/>
      <c r="E161" s="3" t="s">
        <v>170</v>
      </c>
      <c r="F161" s="8">
        <f>SUM(F162)</f>
        <v>5609.3</v>
      </c>
    </row>
    <row r="162" spans="1:6" ht="45.75" thickBot="1">
      <c r="A162" s="3">
        <v>155</v>
      </c>
      <c r="B162" s="12" t="s">
        <v>311</v>
      </c>
      <c r="C162" s="12" t="s">
        <v>317</v>
      </c>
      <c r="D162" s="3">
        <v>240</v>
      </c>
      <c r="E162" s="3" t="s">
        <v>167</v>
      </c>
      <c r="F162" s="8">
        <v>5609.3</v>
      </c>
    </row>
    <row r="163" spans="1:6" ht="15.75" thickBot="1">
      <c r="A163" s="3">
        <v>156</v>
      </c>
      <c r="B163" s="12" t="s">
        <v>311</v>
      </c>
      <c r="C163" s="12">
        <v>7000000</v>
      </c>
      <c r="D163" s="3"/>
      <c r="E163" s="3" t="s">
        <v>2</v>
      </c>
      <c r="F163" s="8">
        <f>SUM(F164)</f>
        <v>3870.3</v>
      </c>
    </row>
    <row r="164" spans="1:6" ht="30.75" thickBot="1">
      <c r="A164" s="3">
        <v>157</v>
      </c>
      <c r="B164" s="12" t="s">
        <v>311</v>
      </c>
      <c r="C164" s="12">
        <v>7002001</v>
      </c>
      <c r="D164" s="3"/>
      <c r="E164" s="5" t="s">
        <v>128</v>
      </c>
      <c r="F164" s="8">
        <f>SUM(F165)</f>
        <v>3870.3</v>
      </c>
    </row>
    <row r="165" spans="1:6" ht="45.75" thickBot="1">
      <c r="A165" s="3">
        <v>158</v>
      </c>
      <c r="B165" s="12" t="s">
        <v>311</v>
      </c>
      <c r="C165" s="12">
        <v>7002001</v>
      </c>
      <c r="D165" s="3">
        <v>120</v>
      </c>
      <c r="E165" s="3" t="s">
        <v>137</v>
      </c>
      <c r="F165" s="8">
        <v>3870.3</v>
      </c>
    </row>
    <row r="166" spans="1:6" ht="15.75" thickBot="1">
      <c r="A166" s="6">
        <v>159</v>
      </c>
      <c r="B166" s="15" t="s">
        <v>318</v>
      </c>
      <c r="C166" s="15"/>
      <c r="D166" s="6"/>
      <c r="E166" s="6" t="s">
        <v>32</v>
      </c>
      <c r="F166" s="11">
        <f>SUM(F167,F197,F207,F231)</f>
        <v>323314.90000000002</v>
      </c>
    </row>
    <row r="167" spans="1:6" ht="15.75" thickBot="1">
      <c r="A167" s="4">
        <v>160</v>
      </c>
      <c r="B167" s="13" t="s">
        <v>319</v>
      </c>
      <c r="C167" s="13"/>
      <c r="D167" s="4"/>
      <c r="E167" s="4" t="s">
        <v>33</v>
      </c>
      <c r="F167" s="9">
        <f>SUM(F168,F192)</f>
        <v>292428</v>
      </c>
    </row>
    <row r="168" spans="1:6" ht="46.5" customHeight="1" thickBot="1">
      <c r="A168" s="3">
        <v>161</v>
      </c>
      <c r="B168" s="14" t="s">
        <v>319</v>
      </c>
      <c r="C168" s="14" t="s">
        <v>286</v>
      </c>
      <c r="D168" s="5"/>
      <c r="E168" s="5" t="s">
        <v>124</v>
      </c>
      <c r="F168" s="10">
        <f>SUM(F169)</f>
        <v>291453.59999999998</v>
      </c>
    </row>
    <row r="169" spans="1:6" ht="75" customHeight="1" thickBot="1">
      <c r="A169" s="3">
        <v>162</v>
      </c>
      <c r="B169" s="12" t="s">
        <v>319</v>
      </c>
      <c r="C169" s="14" t="s">
        <v>34</v>
      </c>
      <c r="D169" s="5"/>
      <c r="E169" s="5" t="s">
        <v>171</v>
      </c>
      <c r="F169" s="8">
        <f>SUM(F170,F173,F175,F177,F179,F181,F184,F186,F188,F190)</f>
        <v>291453.59999999998</v>
      </c>
    </row>
    <row r="170" spans="1:6" ht="90" customHeight="1" thickBot="1">
      <c r="A170" s="3">
        <v>163</v>
      </c>
      <c r="B170" s="12" t="s">
        <v>319</v>
      </c>
      <c r="C170" s="12" t="s">
        <v>35</v>
      </c>
      <c r="D170" s="3"/>
      <c r="E170" s="3" t="s">
        <v>36</v>
      </c>
      <c r="F170" s="8">
        <f>SUM(F171:F172)</f>
        <v>2548.5</v>
      </c>
    </row>
    <row r="171" spans="1:6" ht="45.75" thickBot="1">
      <c r="A171" s="3">
        <v>164</v>
      </c>
      <c r="B171" s="12" t="s">
        <v>319</v>
      </c>
      <c r="C171" s="12" t="s">
        <v>35</v>
      </c>
      <c r="D171" s="3">
        <v>240</v>
      </c>
      <c r="E171" s="3" t="s">
        <v>167</v>
      </c>
      <c r="F171" s="8">
        <v>35</v>
      </c>
    </row>
    <row r="172" spans="1:6" ht="15.75" thickBot="1">
      <c r="A172" s="3">
        <v>165</v>
      </c>
      <c r="B172" s="12" t="s">
        <v>319</v>
      </c>
      <c r="C172" s="12" t="s">
        <v>35</v>
      </c>
      <c r="D172" s="3">
        <v>410</v>
      </c>
      <c r="E172" s="3" t="s">
        <v>37</v>
      </c>
      <c r="F172" s="8">
        <v>2513.5</v>
      </c>
    </row>
    <row r="173" spans="1:6" ht="120.75" customHeight="1" thickBot="1">
      <c r="A173" s="3">
        <v>166</v>
      </c>
      <c r="B173" s="12" t="s">
        <v>319</v>
      </c>
      <c r="C173" s="12" t="s">
        <v>38</v>
      </c>
      <c r="D173" s="3"/>
      <c r="E173" s="3" t="s">
        <v>39</v>
      </c>
      <c r="F173" s="8">
        <f>SUM(F174)</f>
        <v>1310.0999999999999</v>
      </c>
    </row>
    <row r="174" spans="1:6" ht="15.75" thickBot="1">
      <c r="A174" s="3">
        <v>167</v>
      </c>
      <c r="B174" s="12" t="s">
        <v>319</v>
      </c>
      <c r="C174" s="12" t="s">
        <v>38</v>
      </c>
      <c r="D174" s="3">
        <v>410</v>
      </c>
      <c r="E174" s="3" t="s">
        <v>37</v>
      </c>
      <c r="F174" s="8">
        <v>1310.0999999999999</v>
      </c>
    </row>
    <row r="175" spans="1:6" ht="120.75" customHeight="1" thickBot="1">
      <c r="A175" s="3">
        <v>168</v>
      </c>
      <c r="B175" s="12" t="s">
        <v>319</v>
      </c>
      <c r="C175" s="12" t="s">
        <v>40</v>
      </c>
      <c r="D175" s="3"/>
      <c r="E175" s="3" t="s">
        <v>41</v>
      </c>
      <c r="F175" s="8">
        <f>SUM(F176)</f>
        <v>9943.5</v>
      </c>
    </row>
    <row r="176" spans="1:6" ht="15.75" thickBot="1">
      <c r="A176" s="3">
        <v>169</v>
      </c>
      <c r="B176" s="12" t="s">
        <v>319</v>
      </c>
      <c r="C176" s="12" t="s">
        <v>40</v>
      </c>
      <c r="D176" s="3">
        <v>410</v>
      </c>
      <c r="E176" s="3" t="s">
        <v>37</v>
      </c>
      <c r="F176" s="8">
        <v>9943.5</v>
      </c>
    </row>
    <row r="177" spans="1:6" ht="135.75" thickBot="1">
      <c r="A177" s="3">
        <v>170</v>
      </c>
      <c r="B177" s="12" t="s">
        <v>319</v>
      </c>
      <c r="C177" s="12" t="s">
        <v>42</v>
      </c>
      <c r="D177" s="3"/>
      <c r="E177" s="3" t="s">
        <v>43</v>
      </c>
      <c r="F177" s="8">
        <f>SUM(F178)</f>
        <v>5911.5</v>
      </c>
    </row>
    <row r="178" spans="1:6" ht="15.75" thickBot="1">
      <c r="A178" s="3">
        <v>171</v>
      </c>
      <c r="B178" s="12" t="s">
        <v>319</v>
      </c>
      <c r="C178" s="12" t="s">
        <v>42</v>
      </c>
      <c r="D178" s="3">
        <v>410</v>
      </c>
      <c r="E178" s="3" t="s">
        <v>37</v>
      </c>
      <c r="F178" s="8">
        <v>5911.5</v>
      </c>
    </row>
    <row r="179" spans="1:6" ht="122.25" customHeight="1" thickBot="1">
      <c r="A179" s="3">
        <v>172</v>
      </c>
      <c r="B179" s="12" t="s">
        <v>319</v>
      </c>
      <c r="C179" s="12" t="s">
        <v>44</v>
      </c>
      <c r="D179" s="3"/>
      <c r="E179" s="3" t="s">
        <v>45</v>
      </c>
      <c r="F179" s="8">
        <f>SUM(F180)</f>
        <v>5151.8</v>
      </c>
    </row>
    <row r="180" spans="1:6" ht="45.75" thickBot="1">
      <c r="A180" s="3">
        <v>173</v>
      </c>
      <c r="B180" s="12" t="s">
        <v>319</v>
      </c>
      <c r="C180" s="12" t="s">
        <v>44</v>
      </c>
      <c r="D180" s="3">
        <v>410</v>
      </c>
      <c r="E180" s="3" t="s">
        <v>46</v>
      </c>
      <c r="F180" s="8">
        <v>5151.8</v>
      </c>
    </row>
    <row r="181" spans="1:6" ht="120.75" customHeight="1" thickBot="1">
      <c r="A181" s="3">
        <v>174</v>
      </c>
      <c r="B181" s="12" t="s">
        <v>319</v>
      </c>
      <c r="C181" s="12" t="s">
        <v>47</v>
      </c>
      <c r="D181" s="3"/>
      <c r="E181" s="3" t="s">
        <v>48</v>
      </c>
      <c r="F181" s="8">
        <f>SUM(F182,F183)</f>
        <v>6525.3</v>
      </c>
    </row>
    <row r="182" spans="1:6" ht="46.5" customHeight="1" thickBot="1">
      <c r="A182" s="3">
        <v>175</v>
      </c>
      <c r="B182" s="12" t="s">
        <v>319</v>
      </c>
      <c r="C182" s="12" t="s">
        <v>47</v>
      </c>
      <c r="D182" s="3">
        <v>240</v>
      </c>
      <c r="E182" s="3" t="s">
        <v>167</v>
      </c>
      <c r="F182" s="8">
        <v>85.6</v>
      </c>
    </row>
    <row r="183" spans="1:6" ht="15.75" thickBot="1">
      <c r="A183" s="3">
        <v>176</v>
      </c>
      <c r="B183" s="12" t="s">
        <v>319</v>
      </c>
      <c r="C183" s="12" t="s">
        <v>47</v>
      </c>
      <c r="D183" s="3">
        <v>410</v>
      </c>
      <c r="E183" s="3" t="s">
        <v>37</v>
      </c>
      <c r="F183" s="8">
        <v>6439.7</v>
      </c>
    </row>
    <row r="184" spans="1:6" ht="90.75" thickBot="1">
      <c r="A184" s="3">
        <v>177</v>
      </c>
      <c r="B184" s="12" t="s">
        <v>319</v>
      </c>
      <c r="C184" s="12" t="s">
        <v>49</v>
      </c>
      <c r="D184" s="3"/>
      <c r="E184" s="3" t="s">
        <v>173</v>
      </c>
      <c r="F184" s="8">
        <f>SUM(F185)</f>
        <v>43180.1</v>
      </c>
    </row>
    <row r="185" spans="1:6" ht="15.75" thickBot="1">
      <c r="A185" s="3">
        <v>178</v>
      </c>
      <c r="B185" s="12" t="s">
        <v>319</v>
      </c>
      <c r="C185" s="12" t="s">
        <v>49</v>
      </c>
      <c r="D185" s="3">
        <v>410</v>
      </c>
      <c r="E185" s="3" t="s">
        <v>30</v>
      </c>
      <c r="F185" s="8">
        <v>43180.1</v>
      </c>
    </row>
    <row r="186" spans="1:6" ht="120" customHeight="1" thickBot="1">
      <c r="A186" s="3">
        <v>179</v>
      </c>
      <c r="B186" s="12" t="s">
        <v>319</v>
      </c>
      <c r="C186" s="12" t="s">
        <v>50</v>
      </c>
      <c r="D186" s="3"/>
      <c r="E186" s="3" t="s">
        <v>172</v>
      </c>
      <c r="F186" s="8">
        <f>SUM(F187)</f>
        <v>52682.2</v>
      </c>
    </row>
    <row r="187" spans="1:6" ht="15.75" thickBot="1">
      <c r="A187" s="3">
        <v>180</v>
      </c>
      <c r="B187" s="12" t="s">
        <v>319</v>
      </c>
      <c r="C187" s="12" t="s">
        <v>50</v>
      </c>
      <c r="D187" s="3">
        <v>410</v>
      </c>
      <c r="E187" s="3" t="s">
        <v>30</v>
      </c>
      <c r="F187" s="8">
        <v>52682.2</v>
      </c>
    </row>
    <row r="188" spans="1:6" ht="90.75" thickBot="1">
      <c r="A188" s="3">
        <v>181</v>
      </c>
      <c r="B188" s="12" t="s">
        <v>319</v>
      </c>
      <c r="C188" s="12" t="s">
        <v>51</v>
      </c>
      <c r="D188" s="3"/>
      <c r="E188" s="3" t="s">
        <v>174</v>
      </c>
      <c r="F188" s="8">
        <f>SUM(F189)</f>
        <v>86984.3</v>
      </c>
    </row>
    <row r="189" spans="1:6" ht="15.75" thickBot="1">
      <c r="A189" s="3">
        <v>182</v>
      </c>
      <c r="B189" s="12" t="s">
        <v>319</v>
      </c>
      <c r="C189" s="12" t="s">
        <v>51</v>
      </c>
      <c r="D189" s="3">
        <v>410</v>
      </c>
      <c r="E189" s="3" t="s">
        <v>30</v>
      </c>
      <c r="F189" s="8">
        <v>86984.3</v>
      </c>
    </row>
    <row r="190" spans="1:6" ht="120.75" thickBot="1">
      <c r="A190" s="3">
        <v>183</v>
      </c>
      <c r="B190" s="12" t="s">
        <v>319</v>
      </c>
      <c r="C190" s="12" t="s">
        <v>52</v>
      </c>
      <c r="D190" s="3"/>
      <c r="E190" s="3" t="s">
        <v>175</v>
      </c>
      <c r="F190" s="8">
        <f>SUM(F191)</f>
        <v>77216.3</v>
      </c>
    </row>
    <row r="191" spans="1:6" ht="15.75" thickBot="1">
      <c r="A191" s="3">
        <v>184</v>
      </c>
      <c r="B191" s="12" t="s">
        <v>319</v>
      </c>
      <c r="C191" s="12" t="s">
        <v>52</v>
      </c>
      <c r="D191" s="3">
        <v>410</v>
      </c>
      <c r="E191" s="3" t="s">
        <v>30</v>
      </c>
      <c r="F191" s="8">
        <v>77216.3</v>
      </c>
    </row>
    <row r="192" spans="1:6" ht="15.75" thickBot="1">
      <c r="A192" s="3">
        <v>185</v>
      </c>
      <c r="B192" s="12" t="s">
        <v>319</v>
      </c>
      <c r="C192" s="12">
        <v>7000000</v>
      </c>
      <c r="D192" s="3"/>
      <c r="E192" s="3" t="s">
        <v>2</v>
      </c>
      <c r="F192" s="8">
        <f>SUM(F193,F195)</f>
        <v>974.4</v>
      </c>
    </row>
    <row r="193" spans="1:6" ht="30.75" customHeight="1" thickBot="1">
      <c r="A193" s="3">
        <v>186</v>
      </c>
      <c r="B193" s="12" t="s">
        <v>319</v>
      </c>
      <c r="C193" s="12">
        <v>7002301</v>
      </c>
      <c r="D193" s="3"/>
      <c r="E193" s="5" t="s">
        <v>53</v>
      </c>
      <c r="F193" s="8">
        <f>SUM(F194)</f>
        <v>620.29999999999995</v>
      </c>
    </row>
    <row r="194" spans="1:6" ht="15.75" thickBot="1">
      <c r="A194" s="3">
        <v>187</v>
      </c>
      <c r="B194" s="12" t="s">
        <v>319</v>
      </c>
      <c r="C194" s="12">
        <v>7002301</v>
      </c>
      <c r="D194" s="3">
        <v>850</v>
      </c>
      <c r="E194" s="3" t="s">
        <v>16</v>
      </c>
      <c r="F194" s="8">
        <v>620.29999999999995</v>
      </c>
    </row>
    <row r="195" spans="1:6" ht="15.75" thickBot="1">
      <c r="A195" s="3">
        <v>188</v>
      </c>
      <c r="B195" s="12" t="s">
        <v>319</v>
      </c>
      <c r="C195" s="12">
        <v>7002303</v>
      </c>
      <c r="D195" s="3"/>
      <c r="E195" s="3" t="s">
        <v>54</v>
      </c>
      <c r="F195" s="8">
        <f>SUM(F196)</f>
        <v>354.1</v>
      </c>
    </row>
    <row r="196" spans="1:6" ht="45.75" thickBot="1">
      <c r="A196" s="3">
        <v>189</v>
      </c>
      <c r="B196" s="12" t="s">
        <v>319</v>
      </c>
      <c r="C196" s="12">
        <v>7002303</v>
      </c>
      <c r="D196" s="3">
        <v>240</v>
      </c>
      <c r="E196" s="3" t="s">
        <v>176</v>
      </c>
      <c r="F196" s="8">
        <v>354.1</v>
      </c>
    </row>
    <row r="197" spans="1:6" ht="15.75" thickBot="1">
      <c r="A197" s="4">
        <v>190</v>
      </c>
      <c r="B197" s="13" t="s">
        <v>320</v>
      </c>
      <c r="C197" s="13"/>
      <c r="D197" s="4"/>
      <c r="E197" s="4" t="s">
        <v>55</v>
      </c>
      <c r="F197" s="9">
        <f>SUM(F198)</f>
        <v>19397.399999999998</v>
      </c>
    </row>
    <row r="198" spans="1:6" ht="45" customHeight="1" thickBot="1">
      <c r="A198" s="5">
        <v>191</v>
      </c>
      <c r="B198" s="14" t="s">
        <v>320</v>
      </c>
      <c r="C198" s="14" t="s">
        <v>286</v>
      </c>
      <c r="D198" s="5"/>
      <c r="E198" s="5" t="s">
        <v>124</v>
      </c>
      <c r="F198" s="10">
        <f>SUM(F199)</f>
        <v>19397.399999999998</v>
      </c>
    </row>
    <row r="199" spans="1:6" ht="76.5" customHeight="1" thickBot="1">
      <c r="A199" s="3">
        <v>192</v>
      </c>
      <c r="B199" s="14" t="s">
        <v>320</v>
      </c>
      <c r="C199" s="14" t="s">
        <v>34</v>
      </c>
      <c r="D199" s="5"/>
      <c r="E199" s="5" t="s">
        <v>171</v>
      </c>
      <c r="F199" s="10">
        <f>SUM(F200,F203,F205)</f>
        <v>19397.399999999998</v>
      </c>
    </row>
    <row r="200" spans="1:6" ht="45.75" thickBot="1">
      <c r="A200" s="3">
        <v>193</v>
      </c>
      <c r="B200" s="12" t="s">
        <v>320</v>
      </c>
      <c r="C200" s="12" t="s">
        <v>56</v>
      </c>
      <c r="D200" s="3"/>
      <c r="E200" s="3" t="s">
        <v>177</v>
      </c>
      <c r="F200" s="8">
        <f>SUM(F201:F202)</f>
        <v>10057.699999999999</v>
      </c>
    </row>
    <row r="201" spans="1:6" ht="45.75" thickBot="1">
      <c r="A201" s="3">
        <v>194</v>
      </c>
      <c r="B201" s="12" t="s">
        <v>320</v>
      </c>
      <c r="C201" s="12" t="s">
        <v>56</v>
      </c>
      <c r="D201" s="3">
        <v>240</v>
      </c>
      <c r="E201" s="3" t="s">
        <v>145</v>
      </c>
      <c r="F201" s="8">
        <v>9772.4</v>
      </c>
    </row>
    <row r="202" spans="1:6" ht="15.75" thickBot="1">
      <c r="A202" s="3">
        <v>195</v>
      </c>
      <c r="B202" s="12" t="s">
        <v>320</v>
      </c>
      <c r="C202" s="12" t="s">
        <v>56</v>
      </c>
      <c r="D202" s="3">
        <v>410</v>
      </c>
      <c r="E202" s="3" t="s">
        <v>30</v>
      </c>
      <c r="F202" s="8">
        <v>285.3</v>
      </c>
    </row>
    <row r="203" spans="1:6" ht="60.75" thickBot="1">
      <c r="A203" s="3">
        <v>196</v>
      </c>
      <c r="B203" s="12" t="s">
        <v>320</v>
      </c>
      <c r="C203" s="12" t="s">
        <v>57</v>
      </c>
      <c r="D203" s="3"/>
      <c r="E203" s="3" t="s">
        <v>178</v>
      </c>
      <c r="F203" s="8">
        <f>SUM(F204)</f>
        <v>280.3</v>
      </c>
    </row>
    <row r="204" spans="1:6" ht="15.75" thickBot="1">
      <c r="A204" s="3">
        <v>197</v>
      </c>
      <c r="B204" s="12" t="s">
        <v>320</v>
      </c>
      <c r="C204" s="12" t="s">
        <v>57</v>
      </c>
      <c r="D204" s="3">
        <v>410</v>
      </c>
      <c r="E204" s="3" t="s">
        <v>30</v>
      </c>
      <c r="F204" s="8">
        <v>280.3</v>
      </c>
    </row>
    <row r="205" spans="1:6" ht="30.75" thickBot="1">
      <c r="A205" s="3">
        <v>198</v>
      </c>
      <c r="B205" s="12" t="s">
        <v>320</v>
      </c>
      <c r="C205" s="12" t="s">
        <v>391</v>
      </c>
      <c r="D205" s="3"/>
      <c r="E205" s="23" t="s">
        <v>392</v>
      </c>
      <c r="F205" s="8">
        <f>SUM(F206)</f>
        <v>9059.4</v>
      </c>
    </row>
    <row r="206" spans="1:6" ht="15.75" thickBot="1">
      <c r="A206" s="3">
        <v>199</v>
      </c>
      <c r="B206" s="12" t="s">
        <v>320</v>
      </c>
      <c r="C206" s="12" t="s">
        <v>391</v>
      </c>
      <c r="D206" s="3">
        <v>410</v>
      </c>
      <c r="E206" s="3" t="s">
        <v>30</v>
      </c>
      <c r="F206" s="8">
        <v>9059.4</v>
      </c>
    </row>
    <row r="207" spans="1:6" ht="15.75" thickBot="1">
      <c r="A207" s="4">
        <v>200</v>
      </c>
      <c r="B207" s="13" t="s">
        <v>321</v>
      </c>
      <c r="C207" s="13"/>
      <c r="D207" s="4"/>
      <c r="E207" s="4" t="s">
        <v>58</v>
      </c>
      <c r="F207" s="9">
        <f>SUM(F208)</f>
        <v>11468.499999999998</v>
      </c>
    </row>
    <row r="208" spans="1:6" ht="44.25" customHeight="1" thickBot="1">
      <c r="A208" s="3">
        <v>201</v>
      </c>
      <c r="B208" s="12" t="s">
        <v>321</v>
      </c>
      <c r="C208" s="14" t="s">
        <v>286</v>
      </c>
      <c r="D208" s="5"/>
      <c r="E208" s="5" t="s">
        <v>124</v>
      </c>
      <c r="F208" s="8">
        <f>SUM(F209+F228)</f>
        <v>11468.499999999998</v>
      </c>
    </row>
    <row r="209" spans="1:6" ht="75" customHeight="1" thickBot="1">
      <c r="A209" s="3">
        <v>202</v>
      </c>
      <c r="B209" s="12" t="s">
        <v>321</v>
      </c>
      <c r="C209" s="14" t="s">
        <v>34</v>
      </c>
      <c r="D209" s="5"/>
      <c r="E209" s="5" t="s">
        <v>171</v>
      </c>
      <c r="F209" s="8">
        <f>SUM(F210,F212,F214,F216,F218,F220,F222,F224,F226)</f>
        <v>11384.499999999998</v>
      </c>
    </row>
    <row r="210" spans="1:6" ht="45.75" thickBot="1">
      <c r="A210" s="3">
        <v>203</v>
      </c>
      <c r="B210" s="12" t="s">
        <v>321</v>
      </c>
      <c r="C210" s="12" t="s">
        <v>59</v>
      </c>
      <c r="D210" s="3"/>
      <c r="E210" s="3" t="s">
        <v>179</v>
      </c>
      <c r="F210" s="8">
        <f>SUM(F211)</f>
        <v>169.8</v>
      </c>
    </row>
    <row r="211" spans="1:6" ht="15.75" thickBot="1">
      <c r="A211" s="3">
        <v>204</v>
      </c>
      <c r="B211" s="12" t="s">
        <v>321</v>
      </c>
      <c r="C211" s="12" t="s">
        <v>59</v>
      </c>
      <c r="D211" s="3">
        <v>410</v>
      </c>
      <c r="E211" s="3" t="s">
        <v>37</v>
      </c>
      <c r="F211" s="8">
        <v>169.8</v>
      </c>
    </row>
    <row r="212" spans="1:6" ht="15.75" customHeight="1" thickBot="1">
      <c r="A212" s="5">
        <v>205</v>
      </c>
      <c r="B212" s="14" t="s">
        <v>321</v>
      </c>
      <c r="C212" s="14" t="s">
        <v>60</v>
      </c>
      <c r="D212" s="5"/>
      <c r="E212" s="5" t="s">
        <v>61</v>
      </c>
      <c r="F212" s="10">
        <f>SUM(F213)</f>
        <v>4532</v>
      </c>
    </row>
    <row r="213" spans="1:6" ht="45.75" thickBot="1">
      <c r="A213" s="3">
        <v>206</v>
      </c>
      <c r="B213" s="12" t="s">
        <v>321</v>
      </c>
      <c r="C213" s="12" t="s">
        <v>60</v>
      </c>
      <c r="D213" s="3">
        <v>240</v>
      </c>
      <c r="E213" s="3" t="s">
        <v>121</v>
      </c>
      <c r="F213" s="8">
        <v>4532</v>
      </c>
    </row>
    <row r="214" spans="1:6" ht="15.75" thickBot="1">
      <c r="A214" s="5">
        <v>207</v>
      </c>
      <c r="B214" s="14" t="s">
        <v>321</v>
      </c>
      <c r="C214" s="14" t="s">
        <v>62</v>
      </c>
      <c r="D214" s="5"/>
      <c r="E214" s="5" t="s">
        <v>63</v>
      </c>
      <c r="F214" s="10">
        <f>SUM(F215)</f>
        <v>278</v>
      </c>
    </row>
    <row r="215" spans="1:6" ht="45.75" thickBot="1">
      <c r="A215" s="3">
        <v>208</v>
      </c>
      <c r="B215" s="12" t="s">
        <v>321</v>
      </c>
      <c r="C215" s="12" t="s">
        <v>62</v>
      </c>
      <c r="D215" s="3">
        <v>240</v>
      </c>
      <c r="E215" s="3" t="s">
        <v>121</v>
      </c>
      <c r="F215" s="8">
        <v>278</v>
      </c>
    </row>
    <row r="216" spans="1:6" ht="30.75" thickBot="1">
      <c r="A216" s="5">
        <v>209</v>
      </c>
      <c r="B216" s="14" t="s">
        <v>321</v>
      </c>
      <c r="C216" s="14" t="s">
        <v>64</v>
      </c>
      <c r="D216" s="5"/>
      <c r="E216" s="5" t="s">
        <v>65</v>
      </c>
      <c r="F216" s="10">
        <f>SUM(F217)</f>
        <v>768.7</v>
      </c>
    </row>
    <row r="217" spans="1:6" ht="45.75" thickBot="1">
      <c r="A217" s="5">
        <v>210</v>
      </c>
      <c r="B217" s="12" t="s">
        <v>321</v>
      </c>
      <c r="C217" s="12" t="s">
        <v>64</v>
      </c>
      <c r="D217" s="3">
        <v>240</v>
      </c>
      <c r="E217" s="3" t="s">
        <v>121</v>
      </c>
      <c r="F217" s="8">
        <v>768.7</v>
      </c>
    </row>
    <row r="218" spans="1:6" ht="30" customHeight="1" thickBot="1">
      <c r="A218" s="5">
        <v>211</v>
      </c>
      <c r="B218" s="14" t="s">
        <v>321</v>
      </c>
      <c r="C218" s="14" t="s">
        <v>66</v>
      </c>
      <c r="D218" s="5"/>
      <c r="E218" s="5" t="s">
        <v>67</v>
      </c>
      <c r="F218" s="10">
        <f>SUM(F219)</f>
        <v>150</v>
      </c>
    </row>
    <row r="219" spans="1:6" ht="45.75" thickBot="1">
      <c r="A219" s="5">
        <v>212</v>
      </c>
      <c r="B219" s="14" t="s">
        <v>321</v>
      </c>
      <c r="C219" s="14" t="s">
        <v>66</v>
      </c>
      <c r="D219" s="3">
        <v>240</v>
      </c>
      <c r="E219" s="3" t="s">
        <v>121</v>
      </c>
      <c r="F219" s="10">
        <v>150</v>
      </c>
    </row>
    <row r="220" spans="1:6" ht="30.75" thickBot="1">
      <c r="A220" s="5">
        <v>213</v>
      </c>
      <c r="B220" s="14" t="s">
        <v>321</v>
      </c>
      <c r="C220" s="14" t="s">
        <v>68</v>
      </c>
      <c r="D220" s="5"/>
      <c r="E220" s="5" t="s">
        <v>180</v>
      </c>
      <c r="F220" s="10">
        <f>SUM(F221)</f>
        <v>1817.1</v>
      </c>
    </row>
    <row r="221" spans="1:6" ht="45.75" thickBot="1">
      <c r="A221" s="3">
        <v>214</v>
      </c>
      <c r="B221" s="12" t="s">
        <v>321</v>
      </c>
      <c r="C221" s="12" t="s">
        <v>68</v>
      </c>
      <c r="D221" s="3">
        <v>240</v>
      </c>
      <c r="E221" s="3" t="s">
        <v>167</v>
      </c>
      <c r="F221" s="8">
        <v>1817.1</v>
      </c>
    </row>
    <row r="222" spans="1:6" ht="30.75" thickBot="1">
      <c r="A222" s="3">
        <v>215</v>
      </c>
      <c r="B222" s="12" t="s">
        <v>321</v>
      </c>
      <c r="C222" s="12" t="s">
        <v>69</v>
      </c>
      <c r="D222" s="3"/>
      <c r="E222" s="5" t="s">
        <v>70</v>
      </c>
      <c r="F222" s="8">
        <f>SUM(F223)</f>
        <v>961.8</v>
      </c>
    </row>
    <row r="223" spans="1:6" ht="45.75" thickBot="1">
      <c r="A223" s="3">
        <v>216</v>
      </c>
      <c r="B223" s="12" t="s">
        <v>321</v>
      </c>
      <c r="C223" s="12" t="s">
        <v>69</v>
      </c>
      <c r="D223" s="3">
        <v>240</v>
      </c>
      <c r="E223" s="3" t="s">
        <v>121</v>
      </c>
      <c r="F223" s="8">
        <v>961.8</v>
      </c>
    </row>
    <row r="224" spans="1:6" ht="30.75" thickBot="1">
      <c r="A224" s="3">
        <v>217</v>
      </c>
      <c r="B224" s="12" t="s">
        <v>321</v>
      </c>
      <c r="C224" s="12" t="s">
        <v>71</v>
      </c>
      <c r="D224" s="3"/>
      <c r="E224" s="5" t="s">
        <v>72</v>
      </c>
      <c r="F224" s="8">
        <f>SUM(F225)</f>
        <v>2584.6999999999998</v>
      </c>
    </row>
    <row r="225" spans="1:6" ht="45.75" thickBot="1">
      <c r="A225" s="3">
        <v>218</v>
      </c>
      <c r="B225" s="12" t="s">
        <v>321</v>
      </c>
      <c r="C225" s="12" t="s">
        <v>71</v>
      </c>
      <c r="D225" s="3">
        <v>240</v>
      </c>
      <c r="E225" s="3" t="s">
        <v>121</v>
      </c>
      <c r="F225" s="8">
        <v>2584.6999999999998</v>
      </c>
    </row>
    <row r="226" spans="1:6" ht="15.75" thickBot="1">
      <c r="A226" s="3">
        <v>219</v>
      </c>
      <c r="B226" s="12" t="s">
        <v>321</v>
      </c>
      <c r="C226" s="12" t="s">
        <v>393</v>
      </c>
      <c r="D226" s="3"/>
      <c r="E226" s="23" t="s">
        <v>394</v>
      </c>
      <c r="F226" s="8">
        <f>SUM(F227)</f>
        <v>122.4</v>
      </c>
    </row>
    <row r="227" spans="1:6" ht="45.75" thickBot="1">
      <c r="A227" s="3">
        <v>220</v>
      </c>
      <c r="B227" s="12" t="s">
        <v>321</v>
      </c>
      <c r="C227" s="12" t="s">
        <v>393</v>
      </c>
      <c r="D227" s="3">
        <v>240</v>
      </c>
      <c r="E227" s="3" t="s">
        <v>121</v>
      </c>
      <c r="F227" s="8">
        <v>122.4</v>
      </c>
    </row>
    <row r="228" spans="1:6" ht="45.75" thickBot="1">
      <c r="A228" s="3">
        <v>221</v>
      </c>
      <c r="B228" s="12" t="s">
        <v>321</v>
      </c>
      <c r="C228" s="12" t="s">
        <v>73</v>
      </c>
      <c r="D228" s="3"/>
      <c r="E228" s="3" t="s">
        <v>181</v>
      </c>
      <c r="F228" s="8">
        <f>SUM(F229)</f>
        <v>84</v>
      </c>
    </row>
    <row r="229" spans="1:6" ht="30.75" thickBot="1">
      <c r="A229" s="3">
        <v>222</v>
      </c>
      <c r="B229" s="12" t="s">
        <v>321</v>
      </c>
      <c r="C229" s="12" t="s">
        <v>74</v>
      </c>
      <c r="D229" s="3"/>
      <c r="E229" s="3" t="s">
        <v>182</v>
      </c>
      <c r="F229" s="8">
        <f>SUM(F230)</f>
        <v>84</v>
      </c>
    </row>
    <row r="230" spans="1:6" ht="45.75" thickBot="1">
      <c r="A230" s="3">
        <v>223</v>
      </c>
      <c r="B230" s="12" t="s">
        <v>321</v>
      </c>
      <c r="C230" s="12" t="s">
        <v>74</v>
      </c>
      <c r="D230" s="3">
        <v>240</v>
      </c>
      <c r="E230" s="3" t="s">
        <v>145</v>
      </c>
      <c r="F230" s="8">
        <v>84</v>
      </c>
    </row>
    <row r="231" spans="1:6" ht="30.75" thickBot="1">
      <c r="A231" s="3">
        <v>224</v>
      </c>
      <c r="B231" s="13" t="s">
        <v>322</v>
      </c>
      <c r="C231" s="13"/>
      <c r="D231" s="4"/>
      <c r="E231" s="4" t="s">
        <v>183</v>
      </c>
      <c r="F231" s="11">
        <f>SUM(F232)</f>
        <v>21</v>
      </c>
    </row>
    <row r="232" spans="1:6" ht="19.5" customHeight="1" thickBot="1">
      <c r="A232" s="3">
        <v>225</v>
      </c>
      <c r="B232" s="12" t="s">
        <v>322</v>
      </c>
      <c r="C232" s="12">
        <v>7000000</v>
      </c>
      <c r="D232" s="3"/>
      <c r="E232" s="5" t="s">
        <v>2</v>
      </c>
      <c r="F232" s="8">
        <f>SUM(F233)</f>
        <v>21</v>
      </c>
    </row>
    <row r="233" spans="1:6" ht="105.75" thickBot="1">
      <c r="A233" s="3">
        <v>226</v>
      </c>
      <c r="B233" s="12" t="s">
        <v>322</v>
      </c>
      <c r="C233" s="12">
        <v>7004270</v>
      </c>
      <c r="D233" s="3"/>
      <c r="E233" s="3" t="s">
        <v>184</v>
      </c>
      <c r="F233" s="8">
        <f>SUM(F234)</f>
        <v>21</v>
      </c>
    </row>
    <row r="234" spans="1:6" ht="60.75" thickBot="1">
      <c r="A234" s="3">
        <v>227</v>
      </c>
      <c r="B234" s="12" t="s">
        <v>322</v>
      </c>
      <c r="C234" s="12">
        <v>7004270</v>
      </c>
      <c r="D234" s="3">
        <v>810</v>
      </c>
      <c r="E234" s="3" t="s">
        <v>185</v>
      </c>
      <c r="F234" s="8">
        <v>21</v>
      </c>
    </row>
    <row r="235" spans="1:6" ht="15.75" thickBot="1">
      <c r="A235" s="6">
        <v>228</v>
      </c>
      <c r="B235" s="15" t="s">
        <v>323</v>
      </c>
      <c r="C235" s="15"/>
      <c r="D235" s="6"/>
      <c r="E235" s="6" t="s">
        <v>75</v>
      </c>
      <c r="F235" s="11">
        <f>SUM(F236)</f>
        <v>755.1</v>
      </c>
    </row>
    <row r="236" spans="1:6" ht="30.75" thickBot="1">
      <c r="A236" s="3">
        <v>229</v>
      </c>
      <c r="B236" s="12" t="s">
        <v>324</v>
      </c>
      <c r="C236" s="12"/>
      <c r="D236" s="3"/>
      <c r="E236" s="3" t="s">
        <v>186</v>
      </c>
      <c r="F236" s="8">
        <f>SUM(F237)</f>
        <v>755.1</v>
      </c>
    </row>
    <row r="237" spans="1:6" ht="47.25" customHeight="1" thickBot="1">
      <c r="A237" s="5">
        <v>230</v>
      </c>
      <c r="B237" s="14" t="s">
        <v>324</v>
      </c>
      <c r="C237" s="14" t="s">
        <v>286</v>
      </c>
      <c r="D237" s="5"/>
      <c r="E237" s="5" t="s">
        <v>187</v>
      </c>
      <c r="F237" s="10">
        <f>SUM(F238)</f>
        <v>755.1</v>
      </c>
    </row>
    <row r="238" spans="1:6" ht="45" customHeight="1" thickBot="1">
      <c r="A238" s="3">
        <v>231</v>
      </c>
      <c r="B238" s="12" t="s">
        <v>324</v>
      </c>
      <c r="C238" s="12" t="s">
        <v>304</v>
      </c>
      <c r="D238" s="3"/>
      <c r="E238" s="5" t="s">
        <v>24</v>
      </c>
      <c r="F238" s="8">
        <f>SUM(F239,F241)</f>
        <v>755.1</v>
      </c>
    </row>
    <row r="239" spans="1:6" ht="30.75" thickBot="1">
      <c r="A239" s="3">
        <v>232</v>
      </c>
      <c r="B239" s="12" t="s">
        <v>324</v>
      </c>
      <c r="C239" s="12" t="s">
        <v>325</v>
      </c>
      <c r="D239" s="3"/>
      <c r="E239" s="3" t="s">
        <v>76</v>
      </c>
      <c r="F239" s="8">
        <f>SUM(F240)</f>
        <v>587.70000000000005</v>
      </c>
    </row>
    <row r="240" spans="1:6" ht="45.75" thickBot="1">
      <c r="A240" s="3">
        <v>233</v>
      </c>
      <c r="B240" s="12" t="s">
        <v>324</v>
      </c>
      <c r="C240" s="12" t="s">
        <v>325</v>
      </c>
      <c r="D240" s="3">
        <v>240</v>
      </c>
      <c r="E240" s="3" t="s">
        <v>121</v>
      </c>
      <c r="F240" s="8">
        <v>587.70000000000005</v>
      </c>
    </row>
    <row r="241" spans="1:6" ht="45.75" thickBot="1">
      <c r="A241" s="3">
        <v>234</v>
      </c>
      <c r="B241" s="12" t="s">
        <v>324</v>
      </c>
      <c r="C241" s="12" t="s">
        <v>326</v>
      </c>
      <c r="D241" s="3"/>
      <c r="E241" s="3" t="s">
        <v>188</v>
      </c>
      <c r="F241" s="8">
        <f>SUM(F242)</f>
        <v>167.4</v>
      </c>
    </row>
    <row r="242" spans="1:6" ht="45.75" thickBot="1">
      <c r="A242" s="3">
        <v>235</v>
      </c>
      <c r="B242" s="12" t="s">
        <v>324</v>
      </c>
      <c r="C242" s="12" t="s">
        <v>326</v>
      </c>
      <c r="D242" s="3">
        <v>240</v>
      </c>
      <c r="E242" s="3" t="s">
        <v>121</v>
      </c>
      <c r="F242" s="8">
        <v>167.4</v>
      </c>
    </row>
    <row r="243" spans="1:6" ht="15.75" thickBot="1">
      <c r="A243" s="6">
        <v>236</v>
      </c>
      <c r="B243" s="15" t="s">
        <v>327</v>
      </c>
      <c r="C243" s="15"/>
      <c r="D243" s="6"/>
      <c r="E243" s="6" t="s">
        <v>77</v>
      </c>
      <c r="F243" s="11">
        <f>SUM(F244,F287,F340,F362)</f>
        <v>532712</v>
      </c>
    </row>
    <row r="244" spans="1:6" ht="15.75" thickBot="1">
      <c r="A244" s="5">
        <v>237</v>
      </c>
      <c r="B244" s="13" t="s">
        <v>328</v>
      </c>
      <c r="C244" s="13"/>
      <c r="D244" s="4"/>
      <c r="E244" s="4" t="s">
        <v>78</v>
      </c>
      <c r="F244" s="9">
        <f>SUM(F245,F259,F255)</f>
        <v>238884.40000000002</v>
      </c>
    </row>
    <row r="245" spans="1:6" ht="49.5" customHeight="1" thickBot="1">
      <c r="A245" s="5">
        <v>238</v>
      </c>
      <c r="B245" s="14" t="s">
        <v>328</v>
      </c>
      <c r="C245" s="14" t="s">
        <v>286</v>
      </c>
      <c r="D245" s="5"/>
      <c r="E245" s="5" t="s">
        <v>187</v>
      </c>
      <c r="F245" s="10">
        <f>SUM(F246)</f>
        <v>111682.3</v>
      </c>
    </row>
    <row r="246" spans="1:6" ht="60.75" customHeight="1" thickBot="1">
      <c r="A246" s="3">
        <v>239</v>
      </c>
      <c r="B246" s="12" t="s">
        <v>328</v>
      </c>
      <c r="C246" s="12" t="s">
        <v>315</v>
      </c>
      <c r="D246" s="3"/>
      <c r="E246" s="5" t="s">
        <v>189</v>
      </c>
      <c r="F246" s="8">
        <f>SUM(F247,F249,F251,F253)</f>
        <v>111682.3</v>
      </c>
    </row>
    <row r="247" spans="1:6" ht="45.75" thickBot="1">
      <c r="A247" s="3">
        <v>240</v>
      </c>
      <c r="B247" s="12" t="s">
        <v>328</v>
      </c>
      <c r="C247" s="12" t="s">
        <v>332</v>
      </c>
      <c r="D247" s="3"/>
      <c r="E247" s="3" t="s">
        <v>190</v>
      </c>
      <c r="F247" s="8">
        <f>SUM(F248)</f>
        <v>5006.8</v>
      </c>
    </row>
    <row r="248" spans="1:6" ht="15.75" thickBot="1">
      <c r="A248" s="3">
        <v>241</v>
      </c>
      <c r="B248" s="12" t="s">
        <v>328</v>
      </c>
      <c r="C248" s="12" t="s">
        <v>332</v>
      </c>
      <c r="D248" s="3">
        <v>410</v>
      </c>
      <c r="E248" s="3" t="s">
        <v>30</v>
      </c>
      <c r="F248" s="8">
        <v>5006.8</v>
      </c>
    </row>
    <row r="249" spans="1:6" ht="45.75" thickBot="1">
      <c r="A249" s="3">
        <v>242</v>
      </c>
      <c r="B249" s="12" t="s">
        <v>328</v>
      </c>
      <c r="C249" s="12" t="s">
        <v>333</v>
      </c>
      <c r="D249" s="3"/>
      <c r="E249" s="3" t="s">
        <v>191</v>
      </c>
      <c r="F249" s="8">
        <f>SUM(F250)</f>
        <v>4319.8</v>
      </c>
    </row>
    <row r="250" spans="1:6" ht="15.75" thickBot="1">
      <c r="A250" s="3">
        <v>243</v>
      </c>
      <c r="B250" s="12" t="s">
        <v>328</v>
      </c>
      <c r="C250" s="12" t="s">
        <v>333</v>
      </c>
      <c r="D250" s="3">
        <v>410</v>
      </c>
      <c r="E250" s="3" t="s">
        <v>30</v>
      </c>
      <c r="F250" s="8">
        <v>4319.8</v>
      </c>
    </row>
    <row r="251" spans="1:6" ht="45.75" thickBot="1">
      <c r="A251" s="3">
        <v>244</v>
      </c>
      <c r="B251" s="12" t="s">
        <v>328</v>
      </c>
      <c r="C251" s="12" t="s">
        <v>334</v>
      </c>
      <c r="D251" s="3"/>
      <c r="E251" s="3" t="s">
        <v>192</v>
      </c>
      <c r="F251" s="8">
        <f>SUM(F252)</f>
        <v>5155.7</v>
      </c>
    </row>
    <row r="252" spans="1:6" ht="15.75" thickBot="1">
      <c r="A252" s="3">
        <v>245</v>
      </c>
      <c r="B252" s="12" t="s">
        <v>328</v>
      </c>
      <c r="C252" s="12" t="s">
        <v>334</v>
      </c>
      <c r="D252" s="3">
        <v>410</v>
      </c>
      <c r="E252" s="3" t="s">
        <v>30</v>
      </c>
      <c r="F252" s="8">
        <v>5155.7</v>
      </c>
    </row>
    <row r="253" spans="1:6" ht="45.75" thickBot="1">
      <c r="A253" s="3">
        <v>246</v>
      </c>
      <c r="B253" s="12" t="s">
        <v>328</v>
      </c>
      <c r="C253" s="12" t="s">
        <v>79</v>
      </c>
      <c r="D253" s="3"/>
      <c r="E253" s="3" t="s">
        <v>193</v>
      </c>
      <c r="F253" s="8">
        <f>SUM(F254)</f>
        <v>97200</v>
      </c>
    </row>
    <row r="254" spans="1:6" ht="15.75" thickBot="1">
      <c r="A254" s="3">
        <v>247</v>
      </c>
      <c r="B254" s="12" t="s">
        <v>328</v>
      </c>
      <c r="C254" s="12" t="s">
        <v>79</v>
      </c>
      <c r="D254" s="3">
        <v>410</v>
      </c>
      <c r="E254" s="3" t="s">
        <v>30</v>
      </c>
      <c r="F254" s="8">
        <v>97200</v>
      </c>
    </row>
    <row r="255" spans="1:6" ht="15.75" thickBot="1">
      <c r="A255" s="3">
        <v>248</v>
      </c>
      <c r="B255" s="12" t="s">
        <v>328</v>
      </c>
      <c r="C255" s="12">
        <v>7000000</v>
      </c>
      <c r="D255" s="3"/>
      <c r="E255" s="3" t="s">
        <v>2</v>
      </c>
      <c r="F255" s="8">
        <f>SUM(F256)</f>
        <v>3713.5</v>
      </c>
    </row>
    <row r="256" spans="1:6" ht="15.75" thickBot="1">
      <c r="A256" s="3">
        <v>249</v>
      </c>
      <c r="B256" s="12" t="s">
        <v>328</v>
      </c>
      <c r="C256" s="12">
        <v>7002514</v>
      </c>
      <c r="D256" s="3"/>
      <c r="E256" s="3" t="s">
        <v>80</v>
      </c>
      <c r="F256" s="8">
        <f>SUM(F257:F258)</f>
        <v>3713.5</v>
      </c>
    </row>
    <row r="257" spans="1:6" ht="15.75" thickBot="1">
      <c r="A257" s="3">
        <v>250</v>
      </c>
      <c r="B257" s="12" t="s">
        <v>328</v>
      </c>
      <c r="C257" s="12">
        <v>7002514</v>
      </c>
      <c r="D257" s="3">
        <v>410</v>
      </c>
      <c r="E257" s="3" t="s">
        <v>30</v>
      </c>
      <c r="F257" s="8">
        <v>2909.2</v>
      </c>
    </row>
    <row r="258" spans="1:6" ht="15.75" thickBot="1">
      <c r="A258" s="3">
        <v>251</v>
      </c>
      <c r="B258" s="12" t="s">
        <v>328</v>
      </c>
      <c r="C258" s="12">
        <v>7002514</v>
      </c>
      <c r="D258" s="3">
        <v>830</v>
      </c>
      <c r="E258" s="3" t="s">
        <v>81</v>
      </c>
      <c r="F258" s="8">
        <v>804.3</v>
      </c>
    </row>
    <row r="259" spans="1:6" ht="48" customHeight="1" thickBot="1">
      <c r="A259" s="5">
        <v>252</v>
      </c>
      <c r="B259" s="14" t="s">
        <v>328</v>
      </c>
      <c r="C259" s="14" t="s">
        <v>335</v>
      </c>
      <c r="D259" s="5"/>
      <c r="E259" s="5" t="s">
        <v>194</v>
      </c>
      <c r="F259" s="10">
        <f>SUM(F260,F279,F284)</f>
        <v>123488.6</v>
      </c>
    </row>
    <row r="260" spans="1:6" ht="45.75" customHeight="1" thickBot="1">
      <c r="A260" s="3">
        <v>253</v>
      </c>
      <c r="B260" s="12" t="s">
        <v>328</v>
      </c>
      <c r="C260" s="12" t="s">
        <v>336</v>
      </c>
      <c r="D260" s="3"/>
      <c r="E260" s="3" t="s">
        <v>195</v>
      </c>
      <c r="F260" s="10">
        <f>SUM(F261,F266,F268,F271,F274,F277)</f>
        <v>119194.8</v>
      </c>
    </row>
    <row r="261" spans="1:6" ht="75.75" thickBot="1">
      <c r="A261" s="5">
        <v>254</v>
      </c>
      <c r="B261" s="14" t="s">
        <v>328</v>
      </c>
      <c r="C261" s="14" t="s">
        <v>337</v>
      </c>
      <c r="D261" s="5"/>
      <c r="E261" s="5" t="s">
        <v>196</v>
      </c>
      <c r="F261" s="10">
        <f>SUM(F262:F265)</f>
        <v>76329.8</v>
      </c>
    </row>
    <row r="262" spans="1:6" ht="30.75" thickBot="1">
      <c r="A262" s="3">
        <v>255</v>
      </c>
      <c r="B262" s="12" t="s">
        <v>328</v>
      </c>
      <c r="C262" s="12" t="s">
        <v>337</v>
      </c>
      <c r="D262" s="3">
        <v>110</v>
      </c>
      <c r="E262" s="3" t="s">
        <v>139</v>
      </c>
      <c r="F262" s="8">
        <v>33224.6</v>
      </c>
    </row>
    <row r="263" spans="1:6" ht="45.75" thickBot="1">
      <c r="A263" s="3">
        <v>256</v>
      </c>
      <c r="B263" s="12" t="s">
        <v>328</v>
      </c>
      <c r="C263" s="12" t="s">
        <v>337</v>
      </c>
      <c r="D263" s="3">
        <v>240</v>
      </c>
      <c r="E263" s="3" t="s">
        <v>121</v>
      </c>
      <c r="F263" s="8">
        <v>29765</v>
      </c>
    </row>
    <row r="264" spans="1:6" ht="15.75" thickBot="1">
      <c r="A264" s="3">
        <v>257</v>
      </c>
      <c r="B264" s="12" t="s">
        <v>328</v>
      </c>
      <c r="C264" s="12" t="s">
        <v>337</v>
      </c>
      <c r="D264" s="3">
        <v>610</v>
      </c>
      <c r="E264" s="3" t="s">
        <v>82</v>
      </c>
      <c r="F264" s="8">
        <v>10800.2</v>
      </c>
    </row>
    <row r="265" spans="1:6" ht="15.75" thickBot="1">
      <c r="A265" s="3">
        <v>258</v>
      </c>
      <c r="B265" s="12" t="s">
        <v>328</v>
      </c>
      <c r="C265" s="12" t="s">
        <v>337</v>
      </c>
      <c r="D265" s="3">
        <v>850</v>
      </c>
      <c r="E265" s="3" t="s">
        <v>16</v>
      </c>
      <c r="F265" s="8">
        <v>2540</v>
      </c>
    </row>
    <row r="266" spans="1:6" ht="90.75" customHeight="1" thickBot="1">
      <c r="A266" s="3">
        <v>259</v>
      </c>
      <c r="B266" s="12" t="s">
        <v>328</v>
      </c>
      <c r="C266" s="12" t="s">
        <v>338</v>
      </c>
      <c r="D266" s="3"/>
      <c r="E266" s="5" t="s">
        <v>197</v>
      </c>
      <c r="F266" s="8">
        <f>SUM(F267)</f>
        <v>595</v>
      </c>
    </row>
    <row r="267" spans="1:6" ht="45.75" thickBot="1">
      <c r="A267" s="3">
        <v>260</v>
      </c>
      <c r="B267" s="12" t="s">
        <v>328</v>
      </c>
      <c r="C267" s="12" t="s">
        <v>338</v>
      </c>
      <c r="D267" s="3">
        <v>240</v>
      </c>
      <c r="E267" s="3" t="s">
        <v>121</v>
      </c>
      <c r="F267" s="8">
        <v>595</v>
      </c>
    </row>
    <row r="268" spans="1:6" ht="45.75" thickBot="1">
      <c r="A268" s="3">
        <v>261</v>
      </c>
      <c r="B268" s="12" t="s">
        <v>328</v>
      </c>
      <c r="C268" s="12" t="s">
        <v>339</v>
      </c>
      <c r="D268" s="3"/>
      <c r="E268" s="5" t="s">
        <v>198</v>
      </c>
      <c r="F268" s="8">
        <f>SUM(F269:F270)</f>
        <v>828</v>
      </c>
    </row>
    <row r="269" spans="1:6" ht="45.75" thickBot="1">
      <c r="A269" s="3">
        <v>262</v>
      </c>
      <c r="B269" s="12" t="s">
        <v>328</v>
      </c>
      <c r="C269" s="12" t="s">
        <v>339</v>
      </c>
      <c r="D269" s="3">
        <v>240</v>
      </c>
      <c r="E269" s="3" t="s">
        <v>121</v>
      </c>
      <c r="F269" s="8">
        <v>690</v>
      </c>
    </row>
    <row r="270" spans="1:6" ht="15.75" thickBot="1">
      <c r="A270" s="3">
        <v>263</v>
      </c>
      <c r="B270" s="12" t="s">
        <v>328</v>
      </c>
      <c r="C270" s="12" t="s">
        <v>339</v>
      </c>
      <c r="D270" s="3">
        <v>610</v>
      </c>
      <c r="E270" s="3" t="s">
        <v>83</v>
      </c>
      <c r="F270" s="8">
        <v>138</v>
      </c>
    </row>
    <row r="271" spans="1:6" ht="154.5" customHeight="1" thickBot="1">
      <c r="A271" s="3">
        <v>264</v>
      </c>
      <c r="B271" s="12" t="s">
        <v>328</v>
      </c>
      <c r="C271" s="12" t="s">
        <v>340</v>
      </c>
      <c r="D271" s="3"/>
      <c r="E271" s="5" t="s">
        <v>199</v>
      </c>
      <c r="F271" s="8">
        <f>SUM(F272:F273)</f>
        <v>38469</v>
      </c>
    </row>
    <row r="272" spans="1:6" ht="30.75" thickBot="1">
      <c r="A272" s="3">
        <v>265</v>
      </c>
      <c r="B272" s="12" t="s">
        <v>328</v>
      </c>
      <c r="C272" s="12" t="s">
        <v>340</v>
      </c>
      <c r="D272" s="3">
        <v>110</v>
      </c>
      <c r="E272" s="3" t="s">
        <v>139</v>
      </c>
      <c r="F272" s="8">
        <v>33743.9</v>
      </c>
    </row>
    <row r="273" spans="1:6" ht="15.75" thickBot="1">
      <c r="A273" s="3">
        <v>266</v>
      </c>
      <c r="B273" s="12" t="s">
        <v>328</v>
      </c>
      <c r="C273" s="12" t="s">
        <v>341</v>
      </c>
      <c r="D273" s="3">
        <v>610</v>
      </c>
      <c r="E273" s="3" t="s">
        <v>82</v>
      </c>
      <c r="F273" s="8">
        <v>4725.1000000000004</v>
      </c>
    </row>
    <row r="274" spans="1:6" ht="181.5" customHeight="1" thickBot="1">
      <c r="A274" s="3">
        <v>267</v>
      </c>
      <c r="B274" s="12" t="s">
        <v>328</v>
      </c>
      <c r="C274" s="12" t="s">
        <v>341</v>
      </c>
      <c r="D274" s="3"/>
      <c r="E274" s="5" t="s">
        <v>200</v>
      </c>
      <c r="F274" s="8">
        <f>SUM(F275:F276)</f>
        <v>1041</v>
      </c>
    </row>
    <row r="275" spans="1:6" ht="45.75" thickBot="1">
      <c r="A275" s="3">
        <v>268</v>
      </c>
      <c r="B275" s="12" t="s">
        <v>328</v>
      </c>
      <c r="C275" s="12" t="s">
        <v>341</v>
      </c>
      <c r="D275" s="3">
        <v>240</v>
      </c>
      <c r="E275" s="3" t="s">
        <v>121</v>
      </c>
      <c r="F275" s="8">
        <v>941</v>
      </c>
    </row>
    <row r="276" spans="1:6" ht="15.75" thickBot="1">
      <c r="A276" s="3">
        <v>269</v>
      </c>
      <c r="B276" s="12" t="s">
        <v>328</v>
      </c>
      <c r="C276" s="12" t="s">
        <v>341</v>
      </c>
      <c r="D276" s="3">
        <v>610</v>
      </c>
      <c r="E276" s="3" t="s">
        <v>82</v>
      </c>
      <c r="F276" s="8">
        <v>100</v>
      </c>
    </row>
    <row r="277" spans="1:6" ht="45.75" thickBot="1">
      <c r="A277" s="3">
        <v>270</v>
      </c>
      <c r="B277" s="12" t="s">
        <v>328</v>
      </c>
      <c r="C277" s="12" t="s">
        <v>342</v>
      </c>
      <c r="D277" s="3"/>
      <c r="E277" s="3" t="s">
        <v>201</v>
      </c>
      <c r="F277" s="8">
        <f>SUM(F278)</f>
        <v>1932</v>
      </c>
    </row>
    <row r="278" spans="1:6" ht="15.75" thickBot="1">
      <c r="A278" s="3">
        <v>271</v>
      </c>
      <c r="B278" s="12" t="s">
        <v>328</v>
      </c>
      <c r="C278" s="12" t="s">
        <v>342</v>
      </c>
      <c r="D278" s="3">
        <v>610</v>
      </c>
      <c r="E278" s="3" t="s">
        <v>83</v>
      </c>
      <c r="F278" s="8">
        <v>1932</v>
      </c>
    </row>
    <row r="279" spans="1:6" ht="45.75" customHeight="1" thickBot="1">
      <c r="A279" s="3">
        <v>272</v>
      </c>
      <c r="B279" s="12" t="s">
        <v>328</v>
      </c>
      <c r="C279" s="14" t="s">
        <v>343</v>
      </c>
      <c r="D279" s="5"/>
      <c r="E279" s="5" t="s">
        <v>202</v>
      </c>
      <c r="F279" s="10">
        <f>SUM(F280,F282)</f>
        <v>2664</v>
      </c>
    </row>
    <row r="280" spans="1:6" ht="196.5" customHeight="1" thickBot="1">
      <c r="A280" s="3">
        <v>273</v>
      </c>
      <c r="B280" s="12" t="s">
        <v>328</v>
      </c>
      <c r="C280" s="14" t="s">
        <v>344</v>
      </c>
      <c r="D280" s="5"/>
      <c r="E280" s="5" t="s">
        <v>203</v>
      </c>
      <c r="F280" s="8">
        <f>SUM(F281)</f>
        <v>2604</v>
      </c>
    </row>
    <row r="281" spans="1:6" ht="30.75" thickBot="1">
      <c r="A281" s="3">
        <v>274</v>
      </c>
      <c r="B281" s="12" t="s">
        <v>328</v>
      </c>
      <c r="C281" s="12" t="s">
        <v>344</v>
      </c>
      <c r="D281" s="3">
        <v>110</v>
      </c>
      <c r="E281" s="3" t="s">
        <v>139</v>
      </c>
      <c r="F281" s="8">
        <v>2604</v>
      </c>
    </row>
    <row r="282" spans="1:6" ht="286.5" customHeight="1" thickBot="1">
      <c r="A282" s="3">
        <v>275</v>
      </c>
      <c r="B282" s="12" t="s">
        <v>328</v>
      </c>
      <c r="C282" s="12" t="s">
        <v>345</v>
      </c>
      <c r="D282" s="3"/>
      <c r="E282" s="5" t="s">
        <v>204</v>
      </c>
      <c r="F282" s="8">
        <f>SUM(F283)</f>
        <v>60</v>
      </c>
    </row>
    <row r="283" spans="1:6" ht="45.75" thickBot="1">
      <c r="A283" s="3">
        <v>276</v>
      </c>
      <c r="B283" s="12" t="s">
        <v>328</v>
      </c>
      <c r="C283" s="12" t="s">
        <v>345</v>
      </c>
      <c r="D283" s="3">
        <v>240</v>
      </c>
      <c r="E283" s="3" t="s">
        <v>121</v>
      </c>
      <c r="F283" s="8">
        <v>60</v>
      </c>
    </row>
    <row r="284" spans="1:6" ht="75.75" thickBot="1">
      <c r="A284" s="3">
        <v>277</v>
      </c>
      <c r="B284" s="12" t="s">
        <v>328</v>
      </c>
      <c r="C284" s="14" t="s">
        <v>346</v>
      </c>
      <c r="D284" s="5"/>
      <c r="E284" s="5" t="s">
        <v>205</v>
      </c>
      <c r="F284" s="8">
        <f>SUM(F285)</f>
        <v>1629.8</v>
      </c>
    </row>
    <row r="285" spans="1:6" ht="60.75" thickBot="1">
      <c r="A285" s="3">
        <v>278</v>
      </c>
      <c r="B285" s="12" t="s">
        <v>328</v>
      </c>
      <c r="C285" s="14" t="s">
        <v>347</v>
      </c>
      <c r="D285" s="3"/>
      <c r="E285" s="5" t="s">
        <v>206</v>
      </c>
      <c r="F285" s="8">
        <f>SUM(F286)</f>
        <v>1629.8</v>
      </c>
    </row>
    <row r="286" spans="1:6" ht="45.75" thickBot="1">
      <c r="A286" s="3">
        <v>279</v>
      </c>
      <c r="B286" s="12" t="s">
        <v>328</v>
      </c>
      <c r="C286" s="14" t="s">
        <v>347</v>
      </c>
      <c r="D286" s="3">
        <v>240</v>
      </c>
      <c r="E286" s="3" t="s">
        <v>145</v>
      </c>
      <c r="F286" s="8">
        <v>1629.8</v>
      </c>
    </row>
    <row r="287" spans="1:6" ht="15.75" thickBot="1">
      <c r="A287" s="4">
        <v>280</v>
      </c>
      <c r="B287" s="13" t="s">
        <v>329</v>
      </c>
      <c r="C287" s="13"/>
      <c r="D287" s="4"/>
      <c r="E287" s="4" t="s">
        <v>84</v>
      </c>
      <c r="F287" s="9">
        <f>SUM(F288,F302)</f>
        <v>269113.2</v>
      </c>
    </row>
    <row r="288" spans="1:6" ht="48" customHeight="1" thickBot="1">
      <c r="A288" s="5">
        <v>281</v>
      </c>
      <c r="B288" s="14" t="s">
        <v>329</v>
      </c>
      <c r="C288" s="14" t="s">
        <v>286</v>
      </c>
      <c r="D288" s="5"/>
      <c r="E288" s="5" t="s">
        <v>124</v>
      </c>
      <c r="F288" s="10">
        <f>SUM(F289,F297)</f>
        <v>4638.5</v>
      </c>
    </row>
    <row r="289" spans="1:6" ht="45.75" thickBot="1">
      <c r="A289" s="3">
        <v>282</v>
      </c>
      <c r="B289" s="12" t="s">
        <v>329</v>
      </c>
      <c r="C289" s="12" t="s">
        <v>348</v>
      </c>
      <c r="D289" s="3"/>
      <c r="E289" s="3" t="s">
        <v>207</v>
      </c>
      <c r="F289" s="8">
        <f>SUM(F290,F294)</f>
        <v>4097.8</v>
      </c>
    </row>
    <row r="290" spans="1:6" ht="60.75" thickBot="1">
      <c r="A290" s="3">
        <v>283</v>
      </c>
      <c r="B290" s="14" t="s">
        <v>329</v>
      </c>
      <c r="C290" s="12" t="s">
        <v>349</v>
      </c>
      <c r="D290" s="5"/>
      <c r="E290" s="5" t="s">
        <v>208</v>
      </c>
      <c r="F290" s="8">
        <f>SUM(F291:F292,F293)</f>
        <v>3300</v>
      </c>
    </row>
    <row r="291" spans="1:6" ht="30.75" thickBot="1">
      <c r="A291" s="3">
        <v>284</v>
      </c>
      <c r="B291" s="12" t="s">
        <v>329</v>
      </c>
      <c r="C291" s="12" t="s">
        <v>349</v>
      </c>
      <c r="D291" s="3">
        <v>110</v>
      </c>
      <c r="E291" s="3" t="s">
        <v>139</v>
      </c>
      <c r="F291" s="8">
        <v>2830.7</v>
      </c>
    </row>
    <row r="292" spans="1:6" ht="45.75" thickBot="1">
      <c r="A292" s="3">
        <v>285</v>
      </c>
      <c r="B292" s="12" t="s">
        <v>329</v>
      </c>
      <c r="C292" s="12" t="s">
        <v>349</v>
      </c>
      <c r="D292" s="3">
        <v>240</v>
      </c>
      <c r="E292" s="3" t="s">
        <v>121</v>
      </c>
      <c r="F292" s="8">
        <v>467.5</v>
      </c>
    </row>
    <row r="293" spans="1:6" ht="15.75" thickBot="1">
      <c r="A293" s="3">
        <v>286</v>
      </c>
      <c r="B293" s="12" t="s">
        <v>329</v>
      </c>
      <c r="C293" s="12" t="s">
        <v>349</v>
      </c>
      <c r="D293" s="3">
        <v>850</v>
      </c>
      <c r="E293" s="3" t="s">
        <v>16</v>
      </c>
      <c r="F293" s="8">
        <v>1.8</v>
      </c>
    </row>
    <row r="294" spans="1:6" ht="75.75" thickBot="1">
      <c r="A294" s="3">
        <v>287</v>
      </c>
      <c r="B294" s="12" t="s">
        <v>329</v>
      </c>
      <c r="C294" s="12" t="s">
        <v>350</v>
      </c>
      <c r="D294" s="3"/>
      <c r="E294" s="3" t="s">
        <v>209</v>
      </c>
      <c r="F294" s="8">
        <f>SUM(F295,F296)</f>
        <v>797.8</v>
      </c>
    </row>
    <row r="295" spans="1:6" ht="30.75" thickBot="1">
      <c r="A295" s="3">
        <v>288</v>
      </c>
      <c r="B295" s="12" t="s">
        <v>329</v>
      </c>
      <c r="C295" s="12" t="s">
        <v>350</v>
      </c>
      <c r="D295" s="3">
        <v>110</v>
      </c>
      <c r="E295" s="3" t="s">
        <v>139</v>
      </c>
      <c r="F295" s="8">
        <v>300</v>
      </c>
    </row>
    <row r="296" spans="1:6" ht="45.75" thickBot="1">
      <c r="A296" s="3">
        <v>289</v>
      </c>
      <c r="B296" s="12" t="s">
        <v>329</v>
      </c>
      <c r="C296" s="12" t="s">
        <v>350</v>
      </c>
      <c r="D296" s="3">
        <v>240</v>
      </c>
      <c r="E296" s="3" t="s">
        <v>121</v>
      </c>
      <c r="F296" s="8">
        <v>497.8</v>
      </c>
    </row>
    <row r="297" spans="1:6" ht="60" customHeight="1" thickBot="1">
      <c r="A297" s="3">
        <v>290</v>
      </c>
      <c r="B297" s="12" t="s">
        <v>329</v>
      </c>
      <c r="C297" s="14" t="s">
        <v>315</v>
      </c>
      <c r="D297" s="3"/>
      <c r="E297" s="5" t="s">
        <v>210</v>
      </c>
      <c r="F297" s="8">
        <f>SUM(F298,F300)</f>
        <v>540.70000000000005</v>
      </c>
    </row>
    <row r="298" spans="1:6" ht="45.75" thickBot="1">
      <c r="A298" s="3">
        <v>291</v>
      </c>
      <c r="B298" s="12" t="s">
        <v>329</v>
      </c>
      <c r="C298" s="12" t="s">
        <v>351</v>
      </c>
      <c r="D298" s="3"/>
      <c r="E298" s="3" t="s">
        <v>211</v>
      </c>
      <c r="F298" s="8">
        <f>SUM(F299)</f>
        <v>216.7</v>
      </c>
    </row>
    <row r="299" spans="1:6" ht="15.75" thickBot="1">
      <c r="A299" s="3">
        <v>292</v>
      </c>
      <c r="B299" s="12" t="s">
        <v>329</v>
      </c>
      <c r="C299" s="12" t="s">
        <v>351</v>
      </c>
      <c r="D299" s="3">
        <v>410</v>
      </c>
      <c r="E299" s="3" t="s">
        <v>30</v>
      </c>
      <c r="F299" s="8">
        <v>216.7</v>
      </c>
    </row>
    <row r="300" spans="1:6" ht="75.75" thickBot="1">
      <c r="A300" s="3">
        <v>293</v>
      </c>
      <c r="B300" s="12" t="s">
        <v>329</v>
      </c>
      <c r="C300" s="12" t="s">
        <v>352</v>
      </c>
      <c r="D300" s="3"/>
      <c r="E300" s="3" t="s">
        <v>212</v>
      </c>
      <c r="F300" s="8">
        <f>SUM(F301)</f>
        <v>324</v>
      </c>
    </row>
    <row r="301" spans="1:6" ht="15.75" thickBot="1">
      <c r="A301" s="3">
        <v>294</v>
      </c>
      <c r="B301" s="12" t="s">
        <v>329</v>
      </c>
      <c r="C301" s="12" t="s">
        <v>352</v>
      </c>
      <c r="D301" s="3">
        <v>410</v>
      </c>
      <c r="E301" s="3" t="s">
        <v>30</v>
      </c>
      <c r="F301" s="8">
        <v>324</v>
      </c>
    </row>
    <row r="302" spans="1:6" ht="47.25" customHeight="1" thickBot="1">
      <c r="A302" s="5">
        <v>295</v>
      </c>
      <c r="B302" s="14" t="s">
        <v>329</v>
      </c>
      <c r="C302" s="14" t="s">
        <v>335</v>
      </c>
      <c r="D302" s="5"/>
      <c r="E302" s="5" t="s">
        <v>213</v>
      </c>
      <c r="F302" s="10">
        <f>SUM(F303,F328,F331)</f>
        <v>264474.7</v>
      </c>
    </row>
    <row r="303" spans="1:6" ht="45.75" thickBot="1">
      <c r="A303" s="3">
        <v>296</v>
      </c>
      <c r="B303" s="12" t="s">
        <v>329</v>
      </c>
      <c r="C303" s="12" t="s">
        <v>343</v>
      </c>
      <c r="D303" s="3"/>
      <c r="E303" s="3" t="s">
        <v>202</v>
      </c>
      <c r="F303" s="8">
        <f>SUM(F304,F308,F310,F312,F314,F316,F318,F320,F322,F324,F326)</f>
        <v>229332.5</v>
      </c>
    </row>
    <row r="304" spans="1:6" ht="61.5" customHeight="1" thickBot="1">
      <c r="A304" s="5">
        <v>297</v>
      </c>
      <c r="B304" s="14" t="s">
        <v>329</v>
      </c>
      <c r="C304" s="14" t="s">
        <v>353</v>
      </c>
      <c r="D304" s="5"/>
      <c r="E304" s="5" t="s">
        <v>214</v>
      </c>
      <c r="F304" s="10">
        <f>SUM(F305:F307)</f>
        <v>90789.200000000012</v>
      </c>
    </row>
    <row r="305" spans="1:6" ht="30.75" thickBot="1">
      <c r="A305" s="3">
        <v>298</v>
      </c>
      <c r="B305" s="12" t="s">
        <v>329</v>
      </c>
      <c r="C305" s="12" t="s">
        <v>353</v>
      </c>
      <c r="D305" s="3">
        <v>110</v>
      </c>
      <c r="E305" s="3" t="s">
        <v>139</v>
      </c>
      <c r="F305" s="8">
        <v>45981</v>
      </c>
    </row>
    <row r="306" spans="1:6" ht="45.75" thickBot="1">
      <c r="A306" s="3">
        <v>299</v>
      </c>
      <c r="B306" s="12" t="s">
        <v>329</v>
      </c>
      <c r="C306" s="12" t="s">
        <v>353</v>
      </c>
      <c r="D306" s="3">
        <v>240</v>
      </c>
      <c r="E306" s="3" t="s">
        <v>121</v>
      </c>
      <c r="F306" s="8">
        <v>39182.6</v>
      </c>
    </row>
    <row r="307" spans="1:6" ht="15.75" thickBot="1">
      <c r="A307" s="3">
        <v>300</v>
      </c>
      <c r="B307" s="12" t="s">
        <v>329</v>
      </c>
      <c r="C307" s="12" t="s">
        <v>353</v>
      </c>
      <c r="D307" s="3">
        <v>850</v>
      </c>
      <c r="E307" s="3" t="s">
        <v>85</v>
      </c>
      <c r="F307" s="8">
        <v>5625.6</v>
      </c>
    </row>
    <row r="308" spans="1:6" ht="90.75" thickBot="1">
      <c r="A308" s="3">
        <v>301</v>
      </c>
      <c r="B308" s="12" t="s">
        <v>329</v>
      </c>
      <c r="C308" s="12" t="s">
        <v>354</v>
      </c>
      <c r="D308" s="3"/>
      <c r="E308" s="5" t="s">
        <v>215</v>
      </c>
      <c r="F308" s="8">
        <f>SUM(F309)</f>
        <v>2655.6</v>
      </c>
    </row>
    <row r="309" spans="1:6" ht="45.75" thickBot="1">
      <c r="A309" s="3">
        <v>302</v>
      </c>
      <c r="B309" s="12" t="s">
        <v>329</v>
      </c>
      <c r="C309" s="12" t="s">
        <v>354</v>
      </c>
      <c r="D309" s="3">
        <v>240</v>
      </c>
      <c r="E309" s="3" t="s">
        <v>121</v>
      </c>
      <c r="F309" s="8">
        <v>2655.6</v>
      </c>
    </row>
    <row r="310" spans="1:6" ht="30.75" thickBot="1">
      <c r="A310" s="3">
        <v>303</v>
      </c>
      <c r="B310" s="12" t="s">
        <v>329</v>
      </c>
      <c r="C310" s="12" t="s">
        <v>355</v>
      </c>
      <c r="D310" s="3"/>
      <c r="E310" s="3" t="s">
        <v>216</v>
      </c>
      <c r="F310" s="8">
        <f>SUM(F311)</f>
        <v>1350.5</v>
      </c>
    </row>
    <row r="311" spans="1:6" ht="15.75" thickBot="1">
      <c r="A311" s="3">
        <v>304</v>
      </c>
      <c r="B311" s="12" t="s">
        <v>329</v>
      </c>
      <c r="C311" s="12" t="s">
        <v>355</v>
      </c>
      <c r="D311" s="3">
        <v>410</v>
      </c>
      <c r="E311" s="3" t="s">
        <v>37</v>
      </c>
      <c r="F311" s="8">
        <v>1350.5</v>
      </c>
    </row>
    <row r="312" spans="1:6" ht="60.75" thickBot="1">
      <c r="A312" s="3">
        <v>305</v>
      </c>
      <c r="B312" s="12" t="s">
        <v>329</v>
      </c>
      <c r="C312" s="12" t="s">
        <v>356</v>
      </c>
      <c r="D312" s="3"/>
      <c r="E312" s="3" t="s">
        <v>217</v>
      </c>
      <c r="F312" s="8">
        <v>800</v>
      </c>
    </row>
    <row r="313" spans="1:6" ht="15.75" thickBot="1">
      <c r="A313" s="3">
        <v>306</v>
      </c>
      <c r="B313" s="12" t="s">
        <v>329</v>
      </c>
      <c r="C313" s="12" t="s">
        <v>356</v>
      </c>
      <c r="D313" s="3">
        <v>410</v>
      </c>
      <c r="E313" s="3" t="s">
        <v>30</v>
      </c>
      <c r="F313" s="8">
        <v>800</v>
      </c>
    </row>
    <row r="314" spans="1:6" ht="15.75" thickBot="1">
      <c r="A314" s="3">
        <v>307</v>
      </c>
      <c r="B314" s="12" t="s">
        <v>329</v>
      </c>
      <c r="C314" s="12" t="s">
        <v>395</v>
      </c>
      <c r="D314" s="3"/>
      <c r="E314" s="23" t="s">
        <v>396</v>
      </c>
      <c r="F314" s="8">
        <f>SUM(F315)</f>
        <v>150</v>
      </c>
    </row>
    <row r="315" spans="1:6" ht="45.75" thickBot="1">
      <c r="A315" s="3">
        <v>308</v>
      </c>
      <c r="B315" s="12" t="s">
        <v>329</v>
      </c>
      <c r="C315" s="12" t="s">
        <v>395</v>
      </c>
      <c r="D315" s="3">
        <v>240</v>
      </c>
      <c r="E315" s="3" t="s">
        <v>121</v>
      </c>
      <c r="F315" s="8">
        <v>150</v>
      </c>
    </row>
    <row r="316" spans="1:6" ht="195.75" customHeight="1" thickBot="1">
      <c r="A316" s="3">
        <v>309</v>
      </c>
      <c r="B316" s="14" t="s">
        <v>329</v>
      </c>
      <c r="C316" s="14" t="s">
        <v>344</v>
      </c>
      <c r="D316" s="5"/>
      <c r="E316" s="5" t="s">
        <v>218</v>
      </c>
      <c r="F316" s="8">
        <f>SUM(F317)</f>
        <v>115095</v>
      </c>
    </row>
    <row r="317" spans="1:6" ht="30.75" thickBot="1">
      <c r="A317" s="3">
        <v>310</v>
      </c>
      <c r="B317" s="12" t="s">
        <v>329</v>
      </c>
      <c r="C317" s="12" t="s">
        <v>344</v>
      </c>
      <c r="D317" s="3">
        <v>110</v>
      </c>
      <c r="E317" s="3" t="s">
        <v>139</v>
      </c>
      <c r="F317" s="8">
        <v>115095</v>
      </c>
    </row>
    <row r="318" spans="1:6" ht="285" customHeight="1" thickBot="1">
      <c r="A318" s="3">
        <v>311</v>
      </c>
      <c r="B318" s="12" t="s">
        <v>329</v>
      </c>
      <c r="C318" s="12" t="s">
        <v>345</v>
      </c>
      <c r="D318" s="3"/>
      <c r="E318" s="5" t="s">
        <v>219</v>
      </c>
      <c r="F318" s="8">
        <f>SUM(F319)</f>
        <v>4191</v>
      </c>
    </row>
    <row r="319" spans="1:6" ht="45.75" thickBot="1">
      <c r="A319" s="3">
        <v>312</v>
      </c>
      <c r="B319" s="12" t="s">
        <v>329</v>
      </c>
      <c r="C319" s="12" t="s">
        <v>345</v>
      </c>
      <c r="D319" s="3">
        <v>240</v>
      </c>
      <c r="E319" s="3" t="s">
        <v>121</v>
      </c>
      <c r="F319" s="8">
        <v>4191</v>
      </c>
    </row>
    <row r="320" spans="1:6" ht="46.5" customHeight="1" thickBot="1">
      <c r="A320" s="5">
        <v>313</v>
      </c>
      <c r="B320" s="14" t="s">
        <v>329</v>
      </c>
      <c r="C320" s="14" t="s">
        <v>357</v>
      </c>
      <c r="D320" s="5"/>
      <c r="E320" s="5" t="s">
        <v>220</v>
      </c>
      <c r="F320" s="8">
        <f>SUM(F321)</f>
        <v>12678</v>
      </c>
    </row>
    <row r="321" spans="1:6" ht="45.75" thickBot="1">
      <c r="A321" s="3">
        <v>314</v>
      </c>
      <c r="B321" s="12" t="s">
        <v>329</v>
      </c>
      <c r="C321" s="12" t="s">
        <v>357</v>
      </c>
      <c r="D321" s="3">
        <v>240</v>
      </c>
      <c r="E321" s="3" t="s">
        <v>121</v>
      </c>
      <c r="F321" s="8">
        <v>12678</v>
      </c>
    </row>
    <row r="322" spans="1:6" ht="138" customHeight="1" thickBot="1">
      <c r="A322" s="3">
        <v>315</v>
      </c>
      <c r="B322" s="12" t="s">
        <v>329</v>
      </c>
      <c r="C322" s="12" t="s">
        <v>358</v>
      </c>
      <c r="D322" s="3"/>
      <c r="E322" s="3" t="s">
        <v>221</v>
      </c>
      <c r="F322" s="8">
        <f>SUM(F323)</f>
        <v>565</v>
      </c>
    </row>
    <row r="323" spans="1:6" ht="45.75" thickBot="1">
      <c r="A323" s="3">
        <v>316</v>
      </c>
      <c r="B323" s="12" t="s">
        <v>329</v>
      </c>
      <c r="C323" s="12" t="s">
        <v>358</v>
      </c>
      <c r="D323" s="3">
        <v>240</v>
      </c>
      <c r="E323" s="3" t="s">
        <v>121</v>
      </c>
      <c r="F323" s="8">
        <v>565</v>
      </c>
    </row>
    <row r="324" spans="1:6" ht="60.75" thickBot="1">
      <c r="A324" s="3">
        <v>317</v>
      </c>
      <c r="B324" s="12" t="s">
        <v>329</v>
      </c>
      <c r="C324" s="12" t="s">
        <v>398</v>
      </c>
      <c r="D324" s="3"/>
      <c r="E324" s="23" t="s">
        <v>399</v>
      </c>
      <c r="F324" s="8">
        <f>SUM(F325)</f>
        <v>545.4</v>
      </c>
    </row>
    <row r="325" spans="1:6" ht="45.75" thickBot="1">
      <c r="A325" s="3">
        <v>318</v>
      </c>
      <c r="B325" s="12" t="s">
        <v>329</v>
      </c>
      <c r="C325" s="12" t="s">
        <v>398</v>
      </c>
      <c r="D325" s="3">
        <v>240</v>
      </c>
      <c r="E325" s="3" t="s">
        <v>121</v>
      </c>
      <c r="F325" s="8">
        <v>545.4</v>
      </c>
    </row>
    <row r="326" spans="1:6" ht="75.75" thickBot="1">
      <c r="A326" s="3">
        <v>319</v>
      </c>
      <c r="B326" s="12" t="s">
        <v>329</v>
      </c>
      <c r="C326" s="12" t="s">
        <v>397</v>
      </c>
      <c r="D326" s="3"/>
      <c r="E326" s="23" t="s">
        <v>400</v>
      </c>
      <c r="F326" s="8">
        <f>SUM(F327)</f>
        <v>512.79999999999995</v>
      </c>
    </row>
    <row r="327" spans="1:6" ht="45.75" thickBot="1">
      <c r="A327" s="3">
        <v>320</v>
      </c>
      <c r="B327" s="12" t="s">
        <v>329</v>
      </c>
      <c r="C327" s="12" t="s">
        <v>397</v>
      </c>
      <c r="D327" s="3">
        <v>240</v>
      </c>
      <c r="E327" s="3" t="s">
        <v>121</v>
      </c>
      <c r="F327" s="8">
        <v>512.79999999999995</v>
      </c>
    </row>
    <row r="328" spans="1:6" ht="59.25" customHeight="1" thickBot="1">
      <c r="A328" s="5">
        <v>321</v>
      </c>
      <c r="B328" s="14" t="s">
        <v>329</v>
      </c>
      <c r="C328" s="14" t="s">
        <v>359</v>
      </c>
      <c r="D328" s="5"/>
      <c r="E328" s="5" t="s">
        <v>222</v>
      </c>
      <c r="F328" s="8">
        <f>SUM(F329)</f>
        <v>27833.5</v>
      </c>
    </row>
    <row r="329" spans="1:6" ht="60.75" thickBot="1">
      <c r="A329" s="3">
        <v>322</v>
      </c>
      <c r="B329" s="14" t="s">
        <v>329</v>
      </c>
      <c r="C329" s="14" t="s">
        <v>360</v>
      </c>
      <c r="D329" s="5"/>
      <c r="E329" s="5" t="s">
        <v>208</v>
      </c>
      <c r="F329" s="10">
        <f>SUM(F330)</f>
        <v>27833.5</v>
      </c>
    </row>
    <row r="330" spans="1:6" ht="15.75" thickBot="1">
      <c r="A330" s="3">
        <v>323</v>
      </c>
      <c r="B330" s="12" t="s">
        <v>329</v>
      </c>
      <c r="C330" s="14" t="s">
        <v>360</v>
      </c>
      <c r="D330" s="3">
        <v>610</v>
      </c>
      <c r="E330" s="3" t="s">
        <v>83</v>
      </c>
      <c r="F330" s="8">
        <v>27833.5</v>
      </c>
    </row>
    <row r="331" spans="1:6" ht="75.75" thickBot="1">
      <c r="A331" s="5">
        <v>324</v>
      </c>
      <c r="B331" s="14" t="s">
        <v>329</v>
      </c>
      <c r="C331" s="14" t="s">
        <v>346</v>
      </c>
      <c r="D331" s="5"/>
      <c r="E331" s="5" t="s">
        <v>205</v>
      </c>
      <c r="F331" s="8">
        <f>SUM(F332,F334,F336,F338)</f>
        <v>7308.7</v>
      </c>
    </row>
    <row r="332" spans="1:6" ht="60.75" thickBot="1">
      <c r="A332" s="3">
        <v>325</v>
      </c>
      <c r="B332" s="12" t="s">
        <v>329</v>
      </c>
      <c r="C332" s="14" t="s">
        <v>347</v>
      </c>
      <c r="D332" s="3"/>
      <c r="E332" s="5" t="s">
        <v>206</v>
      </c>
      <c r="F332" s="8">
        <f>SUM(F333)</f>
        <v>4229.7</v>
      </c>
    </row>
    <row r="333" spans="1:6" ht="45.75" thickBot="1">
      <c r="A333" s="3">
        <v>326</v>
      </c>
      <c r="B333" s="12" t="s">
        <v>329</v>
      </c>
      <c r="C333" s="14" t="s">
        <v>347</v>
      </c>
      <c r="D333" s="3">
        <v>240</v>
      </c>
      <c r="E333" s="3" t="s">
        <v>145</v>
      </c>
      <c r="F333" s="8">
        <v>4229.7</v>
      </c>
    </row>
    <row r="334" spans="1:6" ht="105.75" thickBot="1">
      <c r="A334" s="3">
        <v>327</v>
      </c>
      <c r="B334" s="12" t="s">
        <v>329</v>
      </c>
      <c r="C334" s="14" t="s">
        <v>361</v>
      </c>
      <c r="D334" s="3"/>
      <c r="E334" s="3" t="s">
        <v>223</v>
      </c>
      <c r="F334" s="8">
        <f>SUM(F335)</f>
        <v>2000</v>
      </c>
    </row>
    <row r="335" spans="1:6" ht="45.75" thickBot="1">
      <c r="A335" s="3">
        <v>328</v>
      </c>
      <c r="B335" s="12" t="s">
        <v>329</v>
      </c>
      <c r="C335" s="14" t="s">
        <v>361</v>
      </c>
      <c r="D335" s="3">
        <v>240</v>
      </c>
      <c r="E335" s="3" t="s">
        <v>127</v>
      </c>
      <c r="F335" s="8">
        <v>2000</v>
      </c>
    </row>
    <row r="336" spans="1:6" ht="90.75" customHeight="1" thickBot="1">
      <c r="A336" s="3">
        <v>329</v>
      </c>
      <c r="B336" s="12" t="s">
        <v>329</v>
      </c>
      <c r="C336" s="14" t="s">
        <v>362</v>
      </c>
      <c r="D336" s="3"/>
      <c r="E336" s="3" t="s">
        <v>224</v>
      </c>
      <c r="F336" s="8">
        <f>SUM(F337)</f>
        <v>444.5</v>
      </c>
    </row>
    <row r="337" spans="1:6" ht="45.75" thickBot="1">
      <c r="A337" s="3">
        <v>330</v>
      </c>
      <c r="B337" s="12" t="s">
        <v>329</v>
      </c>
      <c r="C337" s="14" t="s">
        <v>362</v>
      </c>
      <c r="D337" s="3">
        <v>240</v>
      </c>
      <c r="E337" s="3" t="s">
        <v>127</v>
      </c>
      <c r="F337" s="8">
        <v>444.5</v>
      </c>
    </row>
    <row r="338" spans="1:6" ht="90.75" thickBot="1">
      <c r="A338" s="3">
        <v>331</v>
      </c>
      <c r="B338" s="12" t="s">
        <v>329</v>
      </c>
      <c r="C338" s="14" t="s">
        <v>363</v>
      </c>
      <c r="D338" s="3"/>
      <c r="E338" s="3" t="s">
        <v>225</v>
      </c>
      <c r="F338" s="8">
        <f>SUM(F339)</f>
        <v>634.5</v>
      </c>
    </row>
    <row r="339" spans="1:6" ht="45.75" thickBot="1">
      <c r="A339" s="3">
        <v>332</v>
      </c>
      <c r="B339" s="12" t="s">
        <v>329</v>
      </c>
      <c r="C339" s="14" t="s">
        <v>363</v>
      </c>
      <c r="D339" s="3">
        <v>240</v>
      </c>
      <c r="E339" s="3" t="s">
        <v>127</v>
      </c>
      <c r="F339" s="8">
        <v>634.5</v>
      </c>
    </row>
    <row r="340" spans="1:6" ht="30.75" thickBot="1">
      <c r="A340" s="4">
        <v>333</v>
      </c>
      <c r="B340" s="13" t="s">
        <v>330</v>
      </c>
      <c r="C340" s="13"/>
      <c r="D340" s="4"/>
      <c r="E340" s="4" t="s">
        <v>226</v>
      </c>
      <c r="F340" s="9">
        <f>SUM(F341,F349,F359)</f>
        <v>9457.1</v>
      </c>
    </row>
    <row r="341" spans="1:6" ht="45.75" thickBot="1">
      <c r="A341" s="3">
        <v>334</v>
      </c>
      <c r="B341" s="12" t="s">
        <v>330</v>
      </c>
      <c r="C341" s="12" t="s">
        <v>286</v>
      </c>
      <c r="D341" s="3"/>
      <c r="E341" s="3" t="s">
        <v>124</v>
      </c>
      <c r="F341" s="8">
        <f>SUM(F342)</f>
        <v>1768.2</v>
      </c>
    </row>
    <row r="342" spans="1:6" ht="60.75" thickBot="1">
      <c r="A342" s="3">
        <v>335</v>
      </c>
      <c r="B342" s="12" t="s">
        <v>330</v>
      </c>
      <c r="C342" s="12" t="s">
        <v>364</v>
      </c>
      <c r="D342" s="3"/>
      <c r="E342" s="3" t="s">
        <v>227</v>
      </c>
      <c r="F342" s="8">
        <f>SUM(F343,F345,F347)</f>
        <v>1768.2</v>
      </c>
    </row>
    <row r="343" spans="1:6" ht="45.75" thickBot="1">
      <c r="A343" s="3">
        <v>336</v>
      </c>
      <c r="B343" s="14" t="s">
        <v>330</v>
      </c>
      <c r="C343" s="14" t="s">
        <v>365</v>
      </c>
      <c r="D343" s="5"/>
      <c r="E343" s="5" t="s">
        <v>228</v>
      </c>
      <c r="F343" s="8">
        <f>SUM(F344)</f>
        <v>405.1</v>
      </c>
    </row>
    <row r="344" spans="1:6" ht="45.75" thickBot="1">
      <c r="A344" s="3">
        <v>337</v>
      </c>
      <c r="B344" s="12" t="s">
        <v>330</v>
      </c>
      <c r="C344" s="12" t="s">
        <v>365</v>
      </c>
      <c r="D344" s="3">
        <v>240</v>
      </c>
      <c r="E344" s="3" t="s">
        <v>145</v>
      </c>
      <c r="F344" s="8">
        <v>405.1</v>
      </c>
    </row>
    <row r="345" spans="1:6" ht="60.75" thickBot="1">
      <c r="A345" s="3">
        <v>338</v>
      </c>
      <c r="B345" s="14" t="s">
        <v>330</v>
      </c>
      <c r="C345" s="14" t="s">
        <v>366</v>
      </c>
      <c r="D345" s="5"/>
      <c r="E345" s="5" t="s">
        <v>229</v>
      </c>
      <c r="F345" s="8">
        <f>SUM(F346)</f>
        <v>958.8</v>
      </c>
    </row>
    <row r="346" spans="1:6" ht="45.75" thickBot="1">
      <c r="A346" s="3">
        <v>339</v>
      </c>
      <c r="B346" s="12" t="s">
        <v>330</v>
      </c>
      <c r="C346" s="12" t="s">
        <v>366</v>
      </c>
      <c r="D346" s="3">
        <v>240</v>
      </c>
      <c r="E346" s="3" t="s">
        <v>121</v>
      </c>
      <c r="F346" s="8">
        <v>958.8</v>
      </c>
    </row>
    <row r="347" spans="1:6" ht="61.5" customHeight="1" thickBot="1">
      <c r="A347" s="3">
        <v>340</v>
      </c>
      <c r="B347" s="14" t="s">
        <v>330</v>
      </c>
      <c r="C347" s="14" t="s">
        <v>367</v>
      </c>
      <c r="D347" s="5"/>
      <c r="E347" s="5" t="s">
        <v>230</v>
      </c>
      <c r="F347" s="8">
        <f>SUM(F348)</f>
        <v>404.3</v>
      </c>
    </row>
    <row r="348" spans="1:6" ht="45.75" thickBot="1">
      <c r="A348" s="3">
        <v>341</v>
      </c>
      <c r="B348" s="12" t="s">
        <v>330</v>
      </c>
      <c r="C348" s="12" t="s">
        <v>367</v>
      </c>
      <c r="D348" s="3">
        <v>240</v>
      </c>
      <c r="E348" s="3" t="s">
        <v>121</v>
      </c>
      <c r="F348" s="8">
        <v>404.3</v>
      </c>
    </row>
    <row r="349" spans="1:6" ht="46.5" customHeight="1" thickBot="1">
      <c r="A349" s="3">
        <v>342</v>
      </c>
      <c r="B349" s="14" t="s">
        <v>330</v>
      </c>
      <c r="C349" s="14" t="s">
        <v>335</v>
      </c>
      <c r="D349" s="5"/>
      <c r="E349" s="5" t="s">
        <v>231</v>
      </c>
      <c r="F349" s="10">
        <f>SUM(F350)</f>
        <v>6401.3000000000011</v>
      </c>
    </row>
    <row r="350" spans="1:6" ht="60.75" thickBot="1">
      <c r="A350" s="3">
        <v>343</v>
      </c>
      <c r="B350" s="14" t="s">
        <v>330</v>
      </c>
      <c r="C350" s="12" t="s">
        <v>359</v>
      </c>
      <c r="D350" s="3"/>
      <c r="E350" s="3" t="s">
        <v>222</v>
      </c>
      <c r="F350" s="10">
        <f>SUM(F351,F354,F356)</f>
        <v>6401.3000000000011</v>
      </c>
    </row>
    <row r="351" spans="1:6" ht="33" customHeight="1" thickBot="1">
      <c r="A351" s="3">
        <v>344</v>
      </c>
      <c r="B351" s="12" t="s">
        <v>330</v>
      </c>
      <c r="C351" s="14" t="s">
        <v>368</v>
      </c>
      <c r="D351" s="5"/>
      <c r="E351" s="5" t="s">
        <v>232</v>
      </c>
      <c r="F351" s="8">
        <f>SUM(F352,F353)</f>
        <v>2026.7</v>
      </c>
    </row>
    <row r="352" spans="1:6" ht="33" customHeight="1" thickBot="1">
      <c r="A352" s="3">
        <v>345</v>
      </c>
      <c r="B352" s="12" t="s">
        <v>330</v>
      </c>
      <c r="C352" s="14" t="s">
        <v>368</v>
      </c>
      <c r="D352" s="5">
        <v>110</v>
      </c>
      <c r="E352" s="3" t="s">
        <v>139</v>
      </c>
      <c r="F352" s="8">
        <v>8.3000000000000007</v>
      </c>
    </row>
    <row r="353" spans="1:6" ht="45.75" thickBot="1">
      <c r="A353" s="3">
        <v>346</v>
      </c>
      <c r="B353" s="12" t="s">
        <v>330</v>
      </c>
      <c r="C353" s="12" t="s">
        <v>368</v>
      </c>
      <c r="D353" s="3">
        <v>240</v>
      </c>
      <c r="E353" s="3" t="s">
        <v>121</v>
      </c>
      <c r="F353" s="8">
        <v>2018.4</v>
      </c>
    </row>
    <row r="354" spans="1:6" ht="30.75" thickBot="1">
      <c r="A354" s="3">
        <v>347</v>
      </c>
      <c r="B354" s="12" t="s">
        <v>330</v>
      </c>
      <c r="C354" s="12" t="s">
        <v>410</v>
      </c>
      <c r="D354" s="3"/>
      <c r="E354" s="29" t="s">
        <v>411</v>
      </c>
      <c r="F354" s="8">
        <f>SUM(F355)</f>
        <v>151.19999999999999</v>
      </c>
    </row>
    <row r="355" spans="1:6" ht="45.75" thickBot="1">
      <c r="A355" s="3">
        <v>348</v>
      </c>
      <c r="B355" s="12" t="s">
        <v>330</v>
      </c>
      <c r="C355" s="12" t="s">
        <v>410</v>
      </c>
      <c r="D355" s="3">
        <v>240</v>
      </c>
      <c r="E355" s="3" t="s">
        <v>121</v>
      </c>
      <c r="F355" s="8">
        <v>151.19999999999999</v>
      </c>
    </row>
    <row r="356" spans="1:6" ht="30.75" thickBot="1">
      <c r="A356" s="3">
        <v>349</v>
      </c>
      <c r="B356" s="14" t="s">
        <v>330</v>
      </c>
      <c r="C356" s="14" t="s">
        <v>369</v>
      </c>
      <c r="D356" s="5"/>
      <c r="E356" s="5" t="s">
        <v>233</v>
      </c>
      <c r="F356" s="10">
        <f>SUM(F357,F358)</f>
        <v>4223.4000000000005</v>
      </c>
    </row>
    <row r="357" spans="1:6" ht="45.75" thickBot="1">
      <c r="A357" s="3">
        <v>350</v>
      </c>
      <c r="B357" s="12" t="s">
        <v>330</v>
      </c>
      <c r="C357" s="12" t="s">
        <v>369</v>
      </c>
      <c r="D357" s="3">
        <v>240</v>
      </c>
      <c r="E357" s="3" t="s">
        <v>121</v>
      </c>
      <c r="F357" s="8">
        <v>3935.3</v>
      </c>
    </row>
    <row r="358" spans="1:6" ht="15.75" thickBot="1">
      <c r="A358" s="3">
        <v>351</v>
      </c>
      <c r="B358" s="12" t="s">
        <v>330</v>
      </c>
      <c r="C358" s="12" t="s">
        <v>369</v>
      </c>
      <c r="D358" s="3">
        <v>610</v>
      </c>
      <c r="E358" s="3" t="s">
        <v>82</v>
      </c>
      <c r="F358" s="8">
        <v>288.10000000000002</v>
      </c>
    </row>
    <row r="359" spans="1:6" ht="15.75" thickBot="1">
      <c r="A359" s="3">
        <v>352</v>
      </c>
      <c r="B359" s="12" t="s">
        <v>330</v>
      </c>
      <c r="C359" s="12">
        <v>7000000</v>
      </c>
      <c r="D359" s="3"/>
      <c r="E359" s="3" t="s">
        <v>2</v>
      </c>
      <c r="F359" s="8">
        <f>SUM(F360)</f>
        <v>1287.5999999999999</v>
      </c>
    </row>
    <row r="360" spans="1:6" ht="30.75" thickBot="1">
      <c r="A360" s="3">
        <v>353</v>
      </c>
      <c r="B360" s="12" t="s">
        <v>330</v>
      </c>
      <c r="C360" s="12">
        <v>7002001</v>
      </c>
      <c r="D360" s="3"/>
      <c r="E360" s="5" t="s">
        <v>128</v>
      </c>
      <c r="F360" s="8">
        <f>SUM(F361)</f>
        <v>1287.5999999999999</v>
      </c>
    </row>
    <row r="361" spans="1:6" ht="45.75" thickBot="1">
      <c r="A361" s="3">
        <v>354</v>
      </c>
      <c r="B361" s="12" t="s">
        <v>330</v>
      </c>
      <c r="C361" s="12">
        <v>7002001</v>
      </c>
      <c r="D361" s="3">
        <v>120</v>
      </c>
      <c r="E361" s="3" t="s">
        <v>137</v>
      </c>
      <c r="F361" s="8">
        <v>1287.5999999999999</v>
      </c>
    </row>
    <row r="362" spans="1:6" ht="15.75" thickBot="1">
      <c r="A362" s="4">
        <v>355</v>
      </c>
      <c r="B362" s="13" t="s">
        <v>331</v>
      </c>
      <c r="C362" s="13"/>
      <c r="D362" s="4"/>
      <c r="E362" s="4" t="s">
        <v>86</v>
      </c>
      <c r="F362" s="9">
        <f>SUM(F363,F372)</f>
        <v>15257.3</v>
      </c>
    </row>
    <row r="363" spans="1:6" ht="45" customHeight="1" thickBot="1">
      <c r="A363" s="5">
        <v>356</v>
      </c>
      <c r="B363" s="14" t="s">
        <v>331</v>
      </c>
      <c r="C363" s="14" t="s">
        <v>335</v>
      </c>
      <c r="D363" s="5"/>
      <c r="E363" s="5" t="s">
        <v>234</v>
      </c>
      <c r="F363" s="10">
        <f>SUM(F364,F367)</f>
        <v>13914.3</v>
      </c>
    </row>
    <row r="364" spans="1:6" ht="78.75" customHeight="1" thickBot="1">
      <c r="A364" s="5">
        <v>357</v>
      </c>
      <c r="B364" s="14" t="s">
        <v>331</v>
      </c>
      <c r="C364" s="14" t="s">
        <v>346</v>
      </c>
      <c r="D364" s="5"/>
      <c r="E364" s="5" t="s">
        <v>205</v>
      </c>
      <c r="F364" s="10">
        <f>SUM(F365)</f>
        <v>125</v>
      </c>
    </row>
    <row r="365" spans="1:6" ht="58.5" customHeight="1" thickBot="1">
      <c r="A365" s="5">
        <v>358</v>
      </c>
      <c r="B365" s="14" t="s">
        <v>331</v>
      </c>
      <c r="C365" s="14" t="s">
        <v>347</v>
      </c>
      <c r="D365" s="5"/>
      <c r="E365" s="5" t="s">
        <v>206</v>
      </c>
      <c r="F365" s="10">
        <f>SUM(F366)</f>
        <v>125</v>
      </c>
    </row>
    <row r="366" spans="1:6" ht="45" customHeight="1" thickBot="1">
      <c r="A366" s="5">
        <v>359</v>
      </c>
      <c r="B366" s="14" t="s">
        <v>331</v>
      </c>
      <c r="C366" s="14" t="s">
        <v>347</v>
      </c>
      <c r="D366" s="5">
        <v>240</v>
      </c>
      <c r="E366" s="3" t="s">
        <v>121</v>
      </c>
      <c r="F366" s="10">
        <v>125</v>
      </c>
    </row>
    <row r="367" spans="1:6" ht="60.75" thickBot="1">
      <c r="A367" s="5">
        <v>360</v>
      </c>
      <c r="B367" s="14" t="s">
        <v>331</v>
      </c>
      <c r="C367" s="14" t="s">
        <v>412</v>
      </c>
      <c r="D367" s="5"/>
      <c r="E367" s="3" t="s">
        <v>235</v>
      </c>
      <c r="F367" s="10">
        <f>SUM(F368)</f>
        <v>13789.3</v>
      </c>
    </row>
    <row r="368" spans="1:6" ht="30.75" thickBot="1">
      <c r="A368" s="5">
        <v>361</v>
      </c>
      <c r="B368" s="14" t="s">
        <v>331</v>
      </c>
      <c r="C368" s="14" t="s">
        <v>370</v>
      </c>
      <c r="D368" s="5"/>
      <c r="E368" s="5" t="s">
        <v>236</v>
      </c>
      <c r="F368" s="10">
        <f>SUM(F369:F371)</f>
        <v>13789.3</v>
      </c>
    </row>
    <row r="369" spans="1:6" ht="30.75" thickBot="1">
      <c r="A369" s="3">
        <v>362</v>
      </c>
      <c r="B369" s="12" t="s">
        <v>331</v>
      </c>
      <c r="C369" s="12" t="s">
        <v>370</v>
      </c>
      <c r="D369" s="3">
        <v>110</v>
      </c>
      <c r="E369" s="3" t="s">
        <v>139</v>
      </c>
      <c r="F369" s="8">
        <v>9384.4</v>
      </c>
    </row>
    <row r="370" spans="1:6" ht="45.75" thickBot="1">
      <c r="A370" s="3">
        <v>363</v>
      </c>
      <c r="B370" s="12" t="s">
        <v>331</v>
      </c>
      <c r="C370" s="12" t="s">
        <v>370</v>
      </c>
      <c r="D370" s="3">
        <v>240</v>
      </c>
      <c r="E370" s="3" t="s">
        <v>121</v>
      </c>
      <c r="F370" s="8">
        <v>4383.8999999999996</v>
      </c>
    </row>
    <row r="371" spans="1:6" ht="15.75" thickBot="1">
      <c r="A371" s="3">
        <v>364</v>
      </c>
      <c r="B371" s="12" t="s">
        <v>331</v>
      </c>
      <c r="C371" s="12" t="s">
        <v>370</v>
      </c>
      <c r="D371" s="3">
        <v>850</v>
      </c>
      <c r="E371" s="3" t="s">
        <v>87</v>
      </c>
      <c r="F371" s="8">
        <v>21</v>
      </c>
    </row>
    <row r="372" spans="1:6" ht="15.75" thickBot="1">
      <c r="A372" s="3">
        <v>365</v>
      </c>
      <c r="B372" s="12" t="s">
        <v>331</v>
      </c>
      <c r="C372" s="12">
        <v>7000000</v>
      </c>
      <c r="D372" s="3"/>
      <c r="E372" s="3" t="s">
        <v>2</v>
      </c>
      <c r="F372" s="8">
        <f>SUM(F373)</f>
        <v>1343</v>
      </c>
    </row>
    <row r="373" spans="1:6" ht="30.75" thickBot="1">
      <c r="A373" s="3">
        <v>366</v>
      </c>
      <c r="B373" s="12" t="s">
        <v>331</v>
      </c>
      <c r="C373" s="12">
        <v>7002001</v>
      </c>
      <c r="D373" s="3"/>
      <c r="E373" s="5" t="s">
        <v>128</v>
      </c>
      <c r="F373" s="8">
        <f>SUM(F374)</f>
        <v>1343</v>
      </c>
    </row>
    <row r="374" spans="1:6" ht="45.75" thickBot="1">
      <c r="A374" s="3">
        <v>367</v>
      </c>
      <c r="B374" s="12" t="s">
        <v>331</v>
      </c>
      <c r="C374" s="12">
        <v>7002001</v>
      </c>
      <c r="D374" s="3">
        <v>120</v>
      </c>
      <c r="E374" s="3" t="s">
        <v>137</v>
      </c>
      <c r="F374" s="8">
        <v>1343</v>
      </c>
    </row>
    <row r="375" spans="1:6" ht="15.75" thickBot="1">
      <c r="A375" s="6">
        <v>368</v>
      </c>
      <c r="B375" s="15" t="s">
        <v>371</v>
      </c>
      <c r="C375" s="15"/>
      <c r="D375" s="6"/>
      <c r="E375" s="6" t="s">
        <v>88</v>
      </c>
      <c r="F375" s="11">
        <f>SUM(F376)</f>
        <v>68012.400000000009</v>
      </c>
    </row>
    <row r="376" spans="1:6" ht="15.75" thickBot="1">
      <c r="A376" s="4">
        <v>369</v>
      </c>
      <c r="B376" s="13" t="s">
        <v>372</v>
      </c>
      <c r="C376" s="13"/>
      <c r="D376" s="4"/>
      <c r="E376" s="4" t="s">
        <v>89</v>
      </c>
      <c r="F376" s="9">
        <f>SUM(F377)</f>
        <v>68012.400000000009</v>
      </c>
    </row>
    <row r="377" spans="1:6" ht="46.5" customHeight="1" thickBot="1">
      <c r="A377" s="5">
        <v>370</v>
      </c>
      <c r="B377" s="14" t="s">
        <v>372</v>
      </c>
      <c r="C377" s="14" t="s">
        <v>286</v>
      </c>
      <c r="D377" s="5"/>
      <c r="E377" s="5" t="s">
        <v>124</v>
      </c>
      <c r="F377" s="10">
        <f>SUM(F378)</f>
        <v>68012.400000000009</v>
      </c>
    </row>
    <row r="378" spans="1:6" ht="45.75" thickBot="1">
      <c r="A378" s="5">
        <v>371</v>
      </c>
      <c r="B378" s="14" t="s">
        <v>372</v>
      </c>
      <c r="C378" s="14" t="s">
        <v>373</v>
      </c>
      <c r="D378" s="5"/>
      <c r="E378" s="5" t="s">
        <v>237</v>
      </c>
      <c r="F378" s="10">
        <f>SUM(F379,F382,F386,F388,F390,F392,F394)</f>
        <v>68012.400000000009</v>
      </c>
    </row>
    <row r="379" spans="1:6" ht="60.75" thickBot="1">
      <c r="A379" s="5">
        <v>372</v>
      </c>
      <c r="B379" s="14" t="s">
        <v>372</v>
      </c>
      <c r="C379" s="14" t="s">
        <v>374</v>
      </c>
      <c r="D379" s="5"/>
      <c r="E379" s="5" t="s">
        <v>238</v>
      </c>
      <c r="F379" s="10">
        <f>SUM(F380:F381)</f>
        <v>19613</v>
      </c>
    </row>
    <row r="380" spans="1:6" ht="30.75" thickBot="1">
      <c r="A380" s="3">
        <v>373</v>
      </c>
      <c r="B380" s="12" t="s">
        <v>372</v>
      </c>
      <c r="C380" s="14" t="s">
        <v>374</v>
      </c>
      <c r="D380" s="3">
        <v>110</v>
      </c>
      <c r="E380" s="3" t="s">
        <v>139</v>
      </c>
      <c r="F380" s="8">
        <v>16859.900000000001</v>
      </c>
    </row>
    <row r="381" spans="1:6" ht="45.75" thickBot="1">
      <c r="A381" s="3">
        <v>374</v>
      </c>
      <c r="B381" s="12" t="s">
        <v>372</v>
      </c>
      <c r="C381" s="14" t="s">
        <v>374</v>
      </c>
      <c r="D381" s="3">
        <v>240</v>
      </c>
      <c r="E381" s="3" t="s">
        <v>121</v>
      </c>
      <c r="F381" s="8">
        <v>2753.1</v>
      </c>
    </row>
    <row r="382" spans="1:6" ht="30.75" thickBot="1">
      <c r="A382" s="5">
        <v>375</v>
      </c>
      <c r="B382" s="14" t="s">
        <v>372</v>
      </c>
      <c r="C382" s="14" t="s">
        <v>375</v>
      </c>
      <c r="D382" s="5"/>
      <c r="E382" s="5" t="s">
        <v>239</v>
      </c>
      <c r="F382" s="10">
        <f>SUM(F383:F385)</f>
        <v>45654.9</v>
      </c>
    </row>
    <row r="383" spans="1:6" ht="30.75" thickBot="1">
      <c r="A383" s="3">
        <v>376</v>
      </c>
      <c r="B383" s="12" t="s">
        <v>372</v>
      </c>
      <c r="C383" s="14" t="s">
        <v>375</v>
      </c>
      <c r="D383" s="3">
        <v>110</v>
      </c>
      <c r="E383" s="3" t="s">
        <v>139</v>
      </c>
      <c r="F383" s="8">
        <v>39188.400000000001</v>
      </c>
    </row>
    <row r="384" spans="1:6" ht="45.75" thickBot="1">
      <c r="A384" s="3">
        <v>377</v>
      </c>
      <c r="B384" s="12" t="s">
        <v>372</v>
      </c>
      <c r="C384" s="14" t="s">
        <v>375</v>
      </c>
      <c r="D384" s="3">
        <v>240</v>
      </c>
      <c r="E384" s="3" t="s">
        <v>121</v>
      </c>
      <c r="F384" s="8">
        <v>6326.6</v>
      </c>
    </row>
    <row r="385" spans="1:6" ht="15.75" thickBot="1">
      <c r="A385" s="3">
        <v>378</v>
      </c>
      <c r="B385" s="12" t="s">
        <v>372</v>
      </c>
      <c r="C385" s="14" t="s">
        <v>375</v>
      </c>
      <c r="D385" s="3">
        <v>850</v>
      </c>
      <c r="E385" s="3" t="s">
        <v>87</v>
      </c>
      <c r="F385" s="8">
        <v>139.9</v>
      </c>
    </row>
    <row r="386" spans="1:6" ht="60.75" thickBot="1">
      <c r="A386" s="3">
        <v>379</v>
      </c>
      <c r="B386" s="12" t="s">
        <v>372</v>
      </c>
      <c r="C386" s="14" t="s">
        <v>376</v>
      </c>
      <c r="D386" s="3"/>
      <c r="E386" s="5" t="s">
        <v>240</v>
      </c>
      <c r="F386" s="8">
        <f>SUM(F387)</f>
        <v>668.2</v>
      </c>
    </row>
    <row r="387" spans="1:6" ht="45.75" thickBot="1">
      <c r="A387" s="3">
        <v>380</v>
      </c>
      <c r="B387" s="12" t="s">
        <v>372</v>
      </c>
      <c r="C387" s="14" t="s">
        <v>376</v>
      </c>
      <c r="D387" s="3">
        <v>240</v>
      </c>
      <c r="E387" s="3" t="s">
        <v>121</v>
      </c>
      <c r="F387" s="8">
        <v>668.2</v>
      </c>
    </row>
    <row r="388" spans="1:6" ht="30.75" thickBot="1">
      <c r="A388" s="3">
        <v>381</v>
      </c>
      <c r="B388" s="14" t="s">
        <v>372</v>
      </c>
      <c r="C388" s="14" t="s">
        <v>377</v>
      </c>
      <c r="D388" s="5"/>
      <c r="E388" s="5" t="s">
        <v>90</v>
      </c>
      <c r="F388" s="8">
        <f>SUM(F389)</f>
        <v>647.5</v>
      </c>
    </row>
    <row r="389" spans="1:6" ht="45.75" thickBot="1">
      <c r="A389" s="3">
        <v>382</v>
      </c>
      <c r="B389" s="12" t="s">
        <v>372</v>
      </c>
      <c r="C389" s="12" t="s">
        <v>377</v>
      </c>
      <c r="D389" s="3">
        <v>240</v>
      </c>
      <c r="E389" s="3" t="s">
        <v>127</v>
      </c>
      <c r="F389" s="8">
        <v>647.5</v>
      </c>
    </row>
    <row r="390" spans="1:6" ht="62.25" customHeight="1" thickBot="1">
      <c r="A390" s="3">
        <v>383</v>
      </c>
      <c r="B390" s="12" t="s">
        <v>372</v>
      </c>
      <c r="C390" s="12" t="s">
        <v>378</v>
      </c>
      <c r="D390" s="3"/>
      <c r="E390" s="5" t="s">
        <v>241</v>
      </c>
      <c r="F390" s="8">
        <f>SUM(F391)</f>
        <v>282.3</v>
      </c>
    </row>
    <row r="391" spans="1:6" ht="45.75" thickBot="1">
      <c r="A391" s="3">
        <v>384</v>
      </c>
      <c r="B391" s="12" t="s">
        <v>372</v>
      </c>
      <c r="C391" s="12" t="s">
        <v>378</v>
      </c>
      <c r="D391" s="3">
        <v>240</v>
      </c>
      <c r="E391" s="3" t="s">
        <v>121</v>
      </c>
      <c r="F391" s="8">
        <v>282.3</v>
      </c>
    </row>
    <row r="392" spans="1:6" ht="165.75" customHeight="1" thickBot="1">
      <c r="A392" s="3">
        <v>385</v>
      </c>
      <c r="B392" s="14" t="s">
        <v>372</v>
      </c>
      <c r="C392" s="14" t="s">
        <v>379</v>
      </c>
      <c r="D392" s="5"/>
      <c r="E392" s="5" t="s">
        <v>242</v>
      </c>
      <c r="F392" s="8">
        <f>SUM(F393)</f>
        <v>1131.9000000000001</v>
      </c>
    </row>
    <row r="393" spans="1:6" ht="45.75" thickBot="1">
      <c r="A393" s="3">
        <v>386</v>
      </c>
      <c r="B393" s="12" t="s">
        <v>372</v>
      </c>
      <c r="C393" s="12" t="s">
        <v>379</v>
      </c>
      <c r="D393" s="3">
        <v>240</v>
      </c>
      <c r="E393" s="3" t="s">
        <v>121</v>
      </c>
      <c r="F393" s="8">
        <v>1131.9000000000001</v>
      </c>
    </row>
    <row r="394" spans="1:6" ht="120.75" thickBot="1">
      <c r="A394" s="3">
        <v>387</v>
      </c>
      <c r="B394" s="12" t="s">
        <v>372</v>
      </c>
      <c r="C394" s="12" t="s">
        <v>413</v>
      </c>
      <c r="D394" s="3"/>
      <c r="E394" s="31" t="s">
        <v>414</v>
      </c>
      <c r="F394" s="8">
        <f>SUM(F395)</f>
        <v>14.6</v>
      </c>
    </row>
    <row r="395" spans="1:6" ht="45.75" thickBot="1">
      <c r="A395" s="3">
        <v>388</v>
      </c>
      <c r="B395" s="12" t="s">
        <v>372</v>
      </c>
      <c r="C395" s="12" t="s">
        <v>413</v>
      </c>
      <c r="D395" s="3">
        <v>240</v>
      </c>
      <c r="E395" s="3" t="s">
        <v>121</v>
      </c>
      <c r="F395" s="8">
        <v>14.6</v>
      </c>
    </row>
    <row r="396" spans="1:6" ht="15.75" thickBot="1">
      <c r="A396" s="3">
        <v>389</v>
      </c>
      <c r="B396" s="15">
        <v>1000</v>
      </c>
      <c r="C396" s="15"/>
      <c r="D396" s="6"/>
      <c r="E396" s="6" t="s">
        <v>91</v>
      </c>
      <c r="F396" s="11">
        <f>SUM(F397,F401,F426)</f>
        <v>58896.9</v>
      </c>
    </row>
    <row r="397" spans="1:6" ht="15.75" thickBot="1">
      <c r="A397" s="5">
        <v>390</v>
      </c>
      <c r="B397" s="13">
        <v>1001</v>
      </c>
      <c r="C397" s="13"/>
      <c r="D397" s="4"/>
      <c r="E397" s="4" t="s">
        <v>92</v>
      </c>
      <c r="F397" s="9">
        <f>SUM(F398)</f>
        <v>3435.8</v>
      </c>
    </row>
    <row r="398" spans="1:6" ht="15.75" thickBot="1">
      <c r="A398" s="5">
        <v>391</v>
      </c>
      <c r="B398" s="14">
        <v>1001</v>
      </c>
      <c r="C398" s="14">
        <v>7000000</v>
      </c>
      <c r="D398" s="5"/>
      <c r="E398" s="5" t="s">
        <v>2</v>
      </c>
      <c r="F398" s="10">
        <f>SUM(F399)</f>
        <v>3435.8</v>
      </c>
    </row>
    <row r="399" spans="1:6" ht="75.75" thickBot="1">
      <c r="A399" s="3">
        <v>392</v>
      </c>
      <c r="B399" s="12">
        <v>1001</v>
      </c>
      <c r="C399" s="12">
        <v>7002110</v>
      </c>
      <c r="D399" s="3"/>
      <c r="E399" s="3" t="s">
        <v>243</v>
      </c>
      <c r="F399" s="8">
        <f>SUM(F400)</f>
        <v>3435.8</v>
      </c>
    </row>
    <row r="400" spans="1:6" ht="45.75" thickBot="1">
      <c r="A400" s="3">
        <v>393</v>
      </c>
      <c r="B400" s="12">
        <v>1001</v>
      </c>
      <c r="C400" s="12">
        <v>7002110</v>
      </c>
      <c r="D400" s="3">
        <v>320</v>
      </c>
      <c r="E400" s="3" t="s">
        <v>244</v>
      </c>
      <c r="F400" s="8">
        <v>3435.8</v>
      </c>
    </row>
    <row r="401" spans="1:6" ht="15.75" thickBot="1">
      <c r="A401" s="5">
        <v>394</v>
      </c>
      <c r="B401" s="13">
        <v>1003</v>
      </c>
      <c r="C401" s="13"/>
      <c r="D401" s="4"/>
      <c r="E401" s="4" t="s">
        <v>93</v>
      </c>
      <c r="F401" s="9">
        <f>SUM(F402,F413)</f>
        <v>51676.7</v>
      </c>
    </row>
    <row r="402" spans="1:6" ht="45.75" customHeight="1" thickBot="1">
      <c r="A402" s="3">
        <v>395</v>
      </c>
      <c r="B402" s="14">
        <v>1003</v>
      </c>
      <c r="C402" s="14" t="s">
        <v>286</v>
      </c>
      <c r="D402" s="5"/>
      <c r="E402" s="5" t="s">
        <v>124</v>
      </c>
      <c r="F402" s="8">
        <f>SUM(F403,F410)</f>
        <v>1725</v>
      </c>
    </row>
    <row r="403" spans="1:6" ht="60.75" thickBot="1">
      <c r="A403" s="3">
        <v>396</v>
      </c>
      <c r="B403" s="14">
        <v>1003</v>
      </c>
      <c r="C403" s="14" t="s">
        <v>94</v>
      </c>
      <c r="D403" s="5"/>
      <c r="E403" s="5" t="s">
        <v>245</v>
      </c>
      <c r="F403" s="8">
        <f>SUM(F404,F406,F408)</f>
        <v>757.30000000000007</v>
      </c>
    </row>
    <row r="404" spans="1:6" ht="74.25" customHeight="1" thickBot="1">
      <c r="A404" s="3">
        <v>397</v>
      </c>
      <c r="B404" s="14">
        <v>1003</v>
      </c>
      <c r="C404" s="14" t="s">
        <v>95</v>
      </c>
      <c r="D404" s="5"/>
      <c r="E404" s="3" t="s">
        <v>246</v>
      </c>
      <c r="F404" s="8">
        <v>50</v>
      </c>
    </row>
    <row r="405" spans="1:6" ht="45.75" thickBot="1">
      <c r="A405" s="3">
        <v>398</v>
      </c>
      <c r="B405" s="12">
        <v>1003</v>
      </c>
      <c r="C405" s="12" t="s">
        <v>95</v>
      </c>
      <c r="D405" s="3">
        <v>320</v>
      </c>
      <c r="E405" s="3" t="s">
        <v>244</v>
      </c>
      <c r="F405" s="8">
        <v>100.5</v>
      </c>
    </row>
    <row r="406" spans="1:6" ht="75.75" thickBot="1">
      <c r="A406" s="3">
        <v>399</v>
      </c>
      <c r="B406" s="12" t="s">
        <v>415</v>
      </c>
      <c r="C406" s="12" t="s">
        <v>416</v>
      </c>
      <c r="D406" s="3"/>
      <c r="E406" s="30" t="s">
        <v>418</v>
      </c>
      <c r="F406" s="8">
        <f>SUM(F407)</f>
        <v>471.7</v>
      </c>
    </row>
    <row r="407" spans="1:6" ht="45.75" thickBot="1">
      <c r="A407" s="3">
        <v>400</v>
      </c>
      <c r="B407" s="12" t="s">
        <v>415</v>
      </c>
      <c r="C407" s="12" t="s">
        <v>416</v>
      </c>
      <c r="D407" s="3">
        <v>320</v>
      </c>
      <c r="E407" s="3" t="s">
        <v>244</v>
      </c>
      <c r="F407" s="8">
        <v>471.7</v>
      </c>
    </row>
    <row r="408" spans="1:6" ht="75.75" thickBot="1">
      <c r="A408" s="3">
        <v>401</v>
      </c>
      <c r="B408" s="12" t="s">
        <v>415</v>
      </c>
      <c r="C408" s="12" t="s">
        <v>417</v>
      </c>
      <c r="D408" s="3"/>
      <c r="E408" s="28" t="s">
        <v>419</v>
      </c>
      <c r="F408" s="8">
        <f>SUM(F409)</f>
        <v>235.6</v>
      </c>
    </row>
    <row r="409" spans="1:6" ht="45.75" thickBot="1">
      <c r="A409" s="3">
        <v>402</v>
      </c>
      <c r="B409" s="12" t="s">
        <v>415</v>
      </c>
      <c r="C409" s="12" t="s">
        <v>417</v>
      </c>
      <c r="D409" s="3">
        <v>320</v>
      </c>
      <c r="E409" s="3" t="s">
        <v>244</v>
      </c>
      <c r="F409" s="8">
        <v>235.6</v>
      </c>
    </row>
    <row r="410" spans="1:6" ht="61.5" customHeight="1" thickBot="1">
      <c r="A410" s="3">
        <v>403</v>
      </c>
      <c r="B410" s="14">
        <v>1003</v>
      </c>
      <c r="C410" s="14" t="s">
        <v>96</v>
      </c>
      <c r="D410" s="5"/>
      <c r="E410" s="5" t="s">
        <v>247</v>
      </c>
      <c r="F410" s="8">
        <f>SUM(F411)</f>
        <v>967.7</v>
      </c>
    </row>
    <row r="411" spans="1:6" ht="45.75" thickBot="1">
      <c r="A411" s="3">
        <v>404</v>
      </c>
      <c r="B411" s="12">
        <v>1003</v>
      </c>
      <c r="C411" s="12" t="s">
        <v>97</v>
      </c>
      <c r="D411" s="3"/>
      <c r="E411" s="3" t="s">
        <v>248</v>
      </c>
      <c r="F411" s="8">
        <f>SUM(F412)</f>
        <v>967.7</v>
      </c>
    </row>
    <row r="412" spans="1:6" ht="45.75" thickBot="1">
      <c r="A412" s="3">
        <v>405</v>
      </c>
      <c r="B412" s="12">
        <v>1003</v>
      </c>
      <c r="C412" s="12" t="s">
        <v>97</v>
      </c>
      <c r="D412" s="3">
        <v>320</v>
      </c>
      <c r="E412" s="3" t="s">
        <v>244</v>
      </c>
      <c r="F412" s="8">
        <v>967.7</v>
      </c>
    </row>
    <row r="413" spans="1:6" ht="15.75" thickBot="1">
      <c r="A413" s="3">
        <v>406</v>
      </c>
      <c r="B413" s="12">
        <v>1003</v>
      </c>
      <c r="C413" s="12">
        <v>7000000</v>
      </c>
      <c r="D413" s="3"/>
      <c r="E413" s="3" t="s">
        <v>2</v>
      </c>
      <c r="F413" s="8">
        <f>SUM(F414,F416,F418,F420,F423)</f>
        <v>49951.7</v>
      </c>
    </row>
    <row r="414" spans="1:6" ht="30.75" thickBot="1">
      <c r="A414" s="3">
        <v>407</v>
      </c>
      <c r="B414" s="12">
        <v>1003</v>
      </c>
      <c r="C414" s="12">
        <v>7002003</v>
      </c>
      <c r="D414" s="3"/>
      <c r="E414" s="5" t="s">
        <v>8</v>
      </c>
      <c r="F414" s="8">
        <f>SUM(F415)</f>
        <v>300</v>
      </c>
    </row>
    <row r="415" spans="1:6" ht="45.75" thickBot="1">
      <c r="A415" s="3">
        <v>408</v>
      </c>
      <c r="B415" s="12">
        <v>1003</v>
      </c>
      <c r="C415" s="12">
        <v>7002003</v>
      </c>
      <c r="D415" s="3">
        <v>320</v>
      </c>
      <c r="E415" s="3" t="s">
        <v>244</v>
      </c>
      <c r="F415" s="8">
        <v>300</v>
      </c>
    </row>
    <row r="416" spans="1:6" ht="30.75" thickBot="1">
      <c r="A416" s="3">
        <v>409</v>
      </c>
      <c r="B416" s="12">
        <v>1003</v>
      </c>
      <c r="C416" s="12">
        <v>7002901</v>
      </c>
      <c r="D416" s="3"/>
      <c r="E416" s="3" t="s">
        <v>98</v>
      </c>
      <c r="F416" s="8">
        <f>SUM(F417)</f>
        <v>41.7</v>
      </c>
    </row>
    <row r="417" spans="1:6" ht="45.75" thickBot="1">
      <c r="A417" s="3">
        <v>410</v>
      </c>
      <c r="B417" s="12">
        <v>1003</v>
      </c>
      <c r="C417" s="12">
        <v>7002901</v>
      </c>
      <c r="D417" s="3">
        <v>320</v>
      </c>
      <c r="E417" s="3" t="s">
        <v>244</v>
      </c>
      <c r="F417" s="8">
        <v>41.7</v>
      </c>
    </row>
    <row r="418" spans="1:6" ht="75.75" thickBot="1">
      <c r="A418" s="3">
        <v>411</v>
      </c>
      <c r="B418" s="14">
        <v>1003</v>
      </c>
      <c r="C418" s="14">
        <v>7004910</v>
      </c>
      <c r="D418" s="5"/>
      <c r="E418" s="5" t="s">
        <v>249</v>
      </c>
      <c r="F418" s="10">
        <f>SUM(F419)</f>
        <v>878</v>
      </c>
    </row>
    <row r="419" spans="1:6" ht="30.75" thickBot="1">
      <c r="A419" s="3">
        <v>412</v>
      </c>
      <c r="B419" s="12">
        <v>1003</v>
      </c>
      <c r="C419" s="12">
        <v>7004910</v>
      </c>
      <c r="D419" s="3">
        <v>310</v>
      </c>
      <c r="E419" s="3" t="s">
        <v>250</v>
      </c>
      <c r="F419" s="8">
        <v>878</v>
      </c>
    </row>
    <row r="420" spans="1:6" ht="90.75" thickBot="1">
      <c r="A420" s="3">
        <v>413</v>
      </c>
      <c r="B420" s="14">
        <v>1003</v>
      </c>
      <c r="C420" s="14">
        <v>7004920</v>
      </c>
      <c r="D420" s="5"/>
      <c r="E420" s="5" t="s">
        <v>251</v>
      </c>
      <c r="F420" s="10">
        <f>SUM(F421:F422)</f>
        <v>41514</v>
      </c>
    </row>
    <row r="421" spans="1:6" ht="30.75" thickBot="1">
      <c r="A421" s="3">
        <v>414</v>
      </c>
      <c r="B421" s="12">
        <v>1003</v>
      </c>
      <c r="C421" s="12">
        <v>7004920</v>
      </c>
      <c r="D421" s="3">
        <v>240</v>
      </c>
      <c r="E421" s="3" t="s">
        <v>252</v>
      </c>
      <c r="F421" s="8">
        <v>700</v>
      </c>
    </row>
    <row r="422" spans="1:6" ht="30.75" thickBot="1">
      <c r="A422" s="3">
        <v>415</v>
      </c>
      <c r="B422" s="12">
        <v>1003</v>
      </c>
      <c r="C422" s="12">
        <v>7004920</v>
      </c>
      <c r="D422" s="3">
        <v>310</v>
      </c>
      <c r="E422" s="3" t="s">
        <v>250</v>
      </c>
      <c r="F422" s="8">
        <v>40814</v>
      </c>
    </row>
    <row r="423" spans="1:6" ht="78" customHeight="1" thickBot="1">
      <c r="A423" s="3">
        <v>416</v>
      </c>
      <c r="B423" s="12">
        <v>1003</v>
      </c>
      <c r="C423" s="12">
        <v>7005250</v>
      </c>
      <c r="D423" s="3"/>
      <c r="E423" s="5" t="s">
        <v>253</v>
      </c>
      <c r="F423" s="8">
        <f>SUM(F424:F425)</f>
        <v>7218</v>
      </c>
    </row>
    <row r="424" spans="1:6" ht="30.75" thickBot="1">
      <c r="A424" s="3">
        <v>417</v>
      </c>
      <c r="B424" s="12">
        <v>1003</v>
      </c>
      <c r="C424" s="12">
        <v>7005250</v>
      </c>
      <c r="D424" s="3">
        <v>240</v>
      </c>
      <c r="E424" s="3" t="s">
        <v>252</v>
      </c>
      <c r="F424" s="8">
        <v>120</v>
      </c>
    </row>
    <row r="425" spans="1:6" ht="30.75" thickBot="1">
      <c r="A425" s="3">
        <v>418</v>
      </c>
      <c r="B425" s="12">
        <v>1003</v>
      </c>
      <c r="C425" s="12">
        <v>7005250</v>
      </c>
      <c r="D425" s="3">
        <v>310</v>
      </c>
      <c r="E425" s="3" t="s">
        <v>250</v>
      </c>
      <c r="F425" s="8">
        <v>7098</v>
      </c>
    </row>
    <row r="426" spans="1:6" ht="30.75" thickBot="1">
      <c r="A426" s="5">
        <v>419</v>
      </c>
      <c r="B426" s="13">
        <v>1006</v>
      </c>
      <c r="C426" s="13"/>
      <c r="D426" s="4"/>
      <c r="E426" s="4" t="s">
        <v>254</v>
      </c>
      <c r="F426" s="11">
        <f>SUM(F427,F446)</f>
        <v>3784.4</v>
      </c>
    </row>
    <row r="427" spans="1:6" ht="47.25" customHeight="1" thickBot="1">
      <c r="A427" s="3">
        <v>420</v>
      </c>
      <c r="B427" s="14">
        <v>1006</v>
      </c>
      <c r="C427" s="14" t="s">
        <v>286</v>
      </c>
      <c r="D427" s="5"/>
      <c r="E427" s="5" t="s">
        <v>124</v>
      </c>
      <c r="F427" s="8">
        <f>SUM(F428,F437,F440,F443)</f>
        <v>1057.5999999999999</v>
      </c>
    </row>
    <row r="428" spans="1:6" ht="61.5" customHeight="1" thickBot="1">
      <c r="A428" s="3">
        <v>421</v>
      </c>
      <c r="B428" s="14">
        <v>1006</v>
      </c>
      <c r="C428" s="14" t="s">
        <v>380</v>
      </c>
      <c r="D428" s="5"/>
      <c r="E428" s="5" t="s">
        <v>255</v>
      </c>
      <c r="F428" s="8">
        <f>SUM(F429,F432,F435)</f>
        <v>986.6</v>
      </c>
    </row>
    <row r="429" spans="1:6" ht="46.5" customHeight="1" thickBot="1">
      <c r="A429" s="3">
        <v>422</v>
      </c>
      <c r="B429" s="14">
        <v>1006</v>
      </c>
      <c r="C429" s="14" t="s">
        <v>381</v>
      </c>
      <c r="D429" s="5"/>
      <c r="E429" s="5" t="s">
        <v>256</v>
      </c>
      <c r="F429" s="8">
        <f>SUM(F430:F431)</f>
        <v>683</v>
      </c>
    </row>
    <row r="430" spans="1:6" ht="45.75" thickBot="1">
      <c r="A430" s="3">
        <v>423</v>
      </c>
      <c r="B430" s="12">
        <v>1006</v>
      </c>
      <c r="C430" s="12" t="s">
        <v>381</v>
      </c>
      <c r="D430" s="3">
        <v>240</v>
      </c>
      <c r="E430" s="3" t="s">
        <v>121</v>
      </c>
      <c r="F430" s="8">
        <v>651</v>
      </c>
    </row>
    <row r="431" spans="1:6" ht="45.75" thickBot="1">
      <c r="A431" s="3">
        <v>424</v>
      </c>
      <c r="B431" s="12">
        <v>1006</v>
      </c>
      <c r="C431" s="12" t="s">
        <v>381</v>
      </c>
      <c r="D431" s="3">
        <v>320</v>
      </c>
      <c r="E431" s="3" t="s">
        <v>244</v>
      </c>
      <c r="F431" s="8">
        <v>32</v>
      </c>
    </row>
    <row r="432" spans="1:6" ht="75.75" thickBot="1">
      <c r="A432" s="3">
        <v>425</v>
      </c>
      <c r="B432" s="14">
        <v>1006</v>
      </c>
      <c r="C432" s="14" t="s">
        <v>382</v>
      </c>
      <c r="D432" s="5"/>
      <c r="E432" s="5" t="s">
        <v>257</v>
      </c>
      <c r="F432" s="8">
        <f>SUM(F433:F434)</f>
        <v>172.6</v>
      </c>
    </row>
    <row r="433" spans="1:6" ht="45.75" thickBot="1">
      <c r="A433" s="3">
        <v>426</v>
      </c>
      <c r="B433" s="12">
        <v>1006</v>
      </c>
      <c r="C433" s="12" t="s">
        <v>382</v>
      </c>
      <c r="D433" s="3">
        <v>240</v>
      </c>
      <c r="E433" s="3" t="s">
        <v>121</v>
      </c>
      <c r="F433" s="8">
        <v>133</v>
      </c>
    </row>
    <row r="434" spans="1:6" ht="45.75" thickBot="1">
      <c r="A434" s="3">
        <v>427</v>
      </c>
      <c r="B434" s="12">
        <v>1006</v>
      </c>
      <c r="C434" s="12" t="s">
        <v>382</v>
      </c>
      <c r="D434" s="3">
        <v>320</v>
      </c>
      <c r="E434" s="3" t="s">
        <v>244</v>
      </c>
      <c r="F434" s="8">
        <v>39.6</v>
      </c>
    </row>
    <row r="435" spans="1:6" ht="75.75" thickBot="1">
      <c r="A435" s="3">
        <v>428</v>
      </c>
      <c r="B435" s="14">
        <v>1006</v>
      </c>
      <c r="C435" s="14" t="s">
        <v>383</v>
      </c>
      <c r="D435" s="5"/>
      <c r="E435" s="5" t="s">
        <v>258</v>
      </c>
      <c r="F435" s="8">
        <f>SUM(F436)</f>
        <v>131</v>
      </c>
    </row>
    <row r="436" spans="1:6" ht="45.75" thickBot="1">
      <c r="A436" s="3">
        <v>429</v>
      </c>
      <c r="B436" s="12">
        <v>1006</v>
      </c>
      <c r="C436" s="12" t="s">
        <v>383</v>
      </c>
      <c r="D436" s="3">
        <v>240</v>
      </c>
      <c r="E436" s="3" t="s">
        <v>121</v>
      </c>
      <c r="F436" s="8">
        <v>131</v>
      </c>
    </row>
    <row r="437" spans="1:6" ht="49.5" customHeight="1" thickBot="1">
      <c r="A437" s="3">
        <v>430</v>
      </c>
      <c r="B437" s="14">
        <v>1006</v>
      </c>
      <c r="C437" s="14" t="s">
        <v>99</v>
      </c>
      <c r="D437" s="5"/>
      <c r="E437" s="5" t="s">
        <v>259</v>
      </c>
      <c r="F437" s="10">
        <f>SUM(F438)</f>
        <v>35</v>
      </c>
    </row>
    <row r="438" spans="1:6" ht="45.75" customHeight="1" thickBot="1">
      <c r="A438" s="3">
        <v>431</v>
      </c>
      <c r="B438" s="14">
        <v>1006</v>
      </c>
      <c r="C438" s="12" t="s">
        <v>100</v>
      </c>
      <c r="D438" s="3"/>
      <c r="E438" s="3" t="s">
        <v>260</v>
      </c>
      <c r="F438" s="8">
        <f>SUM(F439)</f>
        <v>35</v>
      </c>
    </row>
    <row r="439" spans="1:6" ht="45.75" thickBot="1">
      <c r="A439" s="3">
        <v>432</v>
      </c>
      <c r="B439" s="12">
        <v>1006</v>
      </c>
      <c r="C439" s="12" t="s">
        <v>100</v>
      </c>
      <c r="D439" s="3">
        <v>240</v>
      </c>
      <c r="E439" s="3" t="s">
        <v>121</v>
      </c>
      <c r="F439" s="8">
        <v>35</v>
      </c>
    </row>
    <row r="440" spans="1:6" ht="74.25" customHeight="1" thickBot="1">
      <c r="A440" s="3">
        <v>433</v>
      </c>
      <c r="B440" s="14" t="s">
        <v>422</v>
      </c>
      <c r="C440" s="14" t="s">
        <v>101</v>
      </c>
      <c r="D440" s="5"/>
      <c r="E440" s="5" t="s">
        <v>261</v>
      </c>
      <c r="F440" s="10">
        <f>SUM(F441)</f>
        <v>12</v>
      </c>
    </row>
    <row r="441" spans="1:6" ht="60.75" customHeight="1" thickBot="1">
      <c r="A441" s="3">
        <v>434</v>
      </c>
      <c r="B441" s="12">
        <v>1006</v>
      </c>
      <c r="C441" s="12" t="s">
        <v>102</v>
      </c>
      <c r="D441" s="3"/>
      <c r="E441" s="3" t="s">
        <v>262</v>
      </c>
      <c r="F441" s="8">
        <f>SUM(F442)</f>
        <v>12</v>
      </c>
    </row>
    <row r="442" spans="1:6" ht="45.75" thickBot="1">
      <c r="A442" s="3">
        <v>435</v>
      </c>
      <c r="B442" s="12">
        <v>1006</v>
      </c>
      <c r="C442" s="12" t="s">
        <v>102</v>
      </c>
      <c r="D442" s="3">
        <v>240</v>
      </c>
      <c r="E442" s="3" t="s">
        <v>121</v>
      </c>
      <c r="F442" s="8">
        <v>12</v>
      </c>
    </row>
    <row r="443" spans="1:6" ht="60.75" thickBot="1">
      <c r="A443" s="3">
        <v>436</v>
      </c>
      <c r="B443" s="14">
        <v>1006</v>
      </c>
      <c r="C443" s="14" t="s">
        <v>103</v>
      </c>
      <c r="D443" s="5"/>
      <c r="E443" s="5" t="s">
        <v>263</v>
      </c>
      <c r="F443" s="10">
        <f>SUM(F444)</f>
        <v>24</v>
      </c>
    </row>
    <row r="444" spans="1:6" ht="45.75" thickBot="1">
      <c r="A444" s="3">
        <v>437</v>
      </c>
      <c r="B444" s="12">
        <v>1006</v>
      </c>
      <c r="C444" s="12" t="s">
        <v>104</v>
      </c>
      <c r="D444" s="3"/>
      <c r="E444" s="3" t="s">
        <v>264</v>
      </c>
      <c r="F444" s="8">
        <f>SUM(F445)</f>
        <v>24</v>
      </c>
    </row>
    <row r="445" spans="1:6" ht="45.75" thickBot="1">
      <c r="A445" s="3">
        <v>438</v>
      </c>
      <c r="B445" s="12">
        <v>1006</v>
      </c>
      <c r="C445" s="12" t="s">
        <v>104</v>
      </c>
      <c r="D445" s="3">
        <v>240</v>
      </c>
      <c r="E445" s="3" t="s">
        <v>145</v>
      </c>
      <c r="F445" s="8">
        <v>24</v>
      </c>
    </row>
    <row r="446" spans="1:6" ht="15.75" thickBot="1">
      <c r="A446" s="3">
        <v>439</v>
      </c>
      <c r="B446" s="14">
        <v>1006</v>
      </c>
      <c r="C446" s="14">
        <v>7000000</v>
      </c>
      <c r="D446" s="5"/>
      <c r="E446" s="5" t="s">
        <v>2</v>
      </c>
      <c r="F446" s="8">
        <f>SUM(F447,F449,F451,F453)</f>
        <v>2726.8</v>
      </c>
    </row>
    <row r="447" spans="1:6" ht="30.75" thickBot="1">
      <c r="A447" s="3">
        <v>440</v>
      </c>
      <c r="B447" s="14">
        <v>1006</v>
      </c>
      <c r="C447" s="14">
        <v>7002902</v>
      </c>
      <c r="D447" s="5"/>
      <c r="E447" s="5" t="s">
        <v>105</v>
      </c>
      <c r="F447" s="8">
        <f>SUM(F448)</f>
        <v>691.4</v>
      </c>
    </row>
    <row r="448" spans="1:6" ht="45.75" thickBot="1">
      <c r="A448" s="3">
        <v>441</v>
      </c>
      <c r="B448" s="12">
        <v>1006</v>
      </c>
      <c r="C448" s="12">
        <v>7002902</v>
      </c>
      <c r="D448" s="3">
        <v>240</v>
      </c>
      <c r="E448" s="3" t="s">
        <v>121</v>
      </c>
      <c r="F448" s="8">
        <v>691.4</v>
      </c>
    </row>
    <row r="449" spans="1:6" ht="45.75" thickBot="1">
      <c r="A449" s="3">
        <v>442</v>
      </c>
      <c r="B449" s="14">
        <v>1006</v>
      </c>
      <c r="C449" s="14">
        <v>7002931</v>
      </c>
      <c r="D449" s="5"/>
      <c r="E449" s="5" t="s">
        <v>265</v>
      </c>
      <c r="F449" s="8">
        <f>SUM(F450)</f>
        <v>0.4</v>
      </c>
    </row>
    <row r="450" spans="1:6" ht="45.75" thickBot="1">
      <c r="A450" s="3">
        <v>443</v>
      </c>
      <c r="B450" s="12">
        <v>1006</v>
      </c>
      <c r="C450" s="12">
        <v>7002931</v>
      </c>
      <c r="D450" s="3">
        <v>240</v>
      </c>
      <c r="E450" s="3" t="s">
        <v>145</v>
      </c>
      <c r="F450" s="8">
        <v>0.4</v>
      </c>
    </row>
    <row r="451" spans="1:6" ht="75.75" thickBot="1">
      <c r="A451" s="3">
        <v>444</v>
      </c>
      <c r="B451" s="14">
        <v>1006</v>
      </c>
      <c r="C451" s="14">
        <v>7004910</v>
      </c>
      <c r="D451" s="5"/>
      <c r="E451" s="5" t="s">
        <v>249</v>
      </c>
      <c r="F451" s="8">
        <f>SUM(F452)</f>
        <v>25</v>
      </c>
    </row>
    <row r="452" spans="1:6" ht="45.75" thickBot="1">
      <c r="A452" s="3">
        <v>445</v>
      </c>
      <c r="B452" s="14">
        <v>1006</v>
      </c>
      <c r="C452" s="14">
        <v>7004910</v>
      </c>
      <c r="D452" s="3">
        <v>240</v>
      </c>
      <c r="E452" s="3" t="s">
        <v>145</v>
      </c>
      <c r="F452" s="8">
        <v>25</v>
      </c>
    </row>
    <row r="453" spans="1:6" ht="90.75" thickBot="1">
      <c r="A453" s="3">
        <v>446</v>
      </c>
      <c r="B453" s="12">
        <v>1006</v>
      </c>
      <c r="C453" s="14">
        <v>7004920</v>
      </c>
      <c r="D453" s="5"/>
      <c r="E453" s="5" t="s">
        <v>266</v>
      </c>
      <c r="F453" s="8">
        <f>SUM(F454:F455)</f>
        <v>2010</v>
      </c>
    </row>
    <row r="454" spans="1:6" ht="31.5" customHeight="1" thickBot="1">
      <c r="A454" s="3">
        <v>447</v>
      </c>
      <c r="B454" s="12">
        <v>1006</v>
      </c>
      <c r="C454" s="14">
        <v>7004920</v>
      </c>
      <c r="D454" s="3">
        <v>120</v>
      </c>
      <c r="E454" s="3" t="s">
        <v>118</v>
      </c>
      <c r="F454" s="8">
        <v>1450</v>
      </c>
    </row>
    <row r="455" spans="1:6" ht="45.75" thickBot="1">
      <c r="A455" s="3">
        <v>448</v>
      </c>
      <c r="B455" s="12">
        <v>1006</v>
      </c>
      <c r="C455" s="12">
        <v>7004920</v>
      </c>
      <c r="D455" s="3">
        <v>240</v>
      </c>
      <c r="E455" s="3" t="s">
        <v>121</v>
      </c>
      <c r="F455" s="8">
        <v>560</v>
      </c>
    </row>
    <row r="456" spans="1:6" ht="15.75" thickBot="1">
      <c r="A456" s="6">
        <v>449</v>
      </c>
      <c r="B456" s="15">
        <v>1100</v>
      </c>
      <c r="C456" s="15"/>
      <c r="D456" s="6"/>
      <c r="E456" s="6" t="s">
        <v>106</v>
      </c>
      <c r="F456" s="11">
        <f>SUM(F457)</f>
        <v>2021.8</v>
      </c>
    </row>
    <row r="457" spans="1:6" ht="15.75" thickBot="1">
      <c r="A457" s="3">
        <v>450</v>
      </c>
      <c r="B457" s="13">
        <v>1101</v>
      </c>
      <c r="C457" s="15"/>
      <c r="D457" s="6"/>
      <c r="E457" s="4" t="s">
        <v>107</v>
      </c>
      <c r="F457" s="9">
        <f>SUM(F458)</f>
        <v>2021.8</v>
      </c>
    </row>
    <row r="458" spans="1:6" ht="45" customHeight="1" thickBot="1">
      <c r="A458" s="3">
        <v>451</v>
      </c>
      <c r="B458" s="14">
        <v>1101</v>
      </c>
      <c r="C458" s="14" t="s">
        <v>286</v>
      </c>
      <c r="D458" s="5"/>
      <c r="E458" s="5" t="s">
        <v>124</v>
      </c>
      <c r="F458" s="10">
        <f>SUM(F459,F462)</f>
        <v>2021.8</v>
      </c>
    </row>
    <row r="459" spans="1:6" ht="60.75" customHeight="1" thickBot="1">
      <c r="A459" s="3">
        <v>452</v>
      </c>
      <c r="B459" s="14">
        <v>1101</v>
      </c>
      <c r="C459" s="14" t="s">
        <v>364</v>
      </c>
      <c r="D459" s="5"/>
      <c r="E459" s="5" t="s">
        <v>267</v>
      </c>
      <c r="F459" s="10">
        <f>SUM(F460)</f>
        <v>1448.6</v>
      </c>
    </row>
    <row r="460" spans="1:6" ht="32.25" customHeight="1" thickBot="1">
      <c r="A460" s="3">
        <v>453</v>
      </c>
      <c r="B460" s="12" t="s">
        <v>401</v>
      </c>
      <c r="C460" s="14" t="s">
        <v>384</v>
      </c>
      <c r="D460" s="5"/>
      <c r="E460" s="3" t="s">
        <v>268</v>
      </c>
      <c r="F460" s="8">
        <f>SUM(F461)</f>
        <v>1448.6</v>
      </c>
    </row>
    <row r="461" spans="1:6" ht="45.75" thickBot="1">
      <c r="A461" s="3">
        <v>454</v>
      </c>
      <c r="B461" s="12" t="s">
        <v>402</v>
      </c>
      <c r="C461" s="12" t="s">
        <v>384</v>
      </c>
      <c r="D461" s="3">
        <v>240</v>
      </c>
      <c r="E461" s="3" t="s">
        <v>127</v>
      </c>
      <c r="F461" s="8">
        <v>1448.6</v>
      </c>
    </row>
    <row r="462" spans="1:6" ht="60" customHeight="1" thickBot="1">
      <c r="A462" s="3">
        <v>455</v>
      </c>
      <c r="B462" s="12" t="s">
        <v>403</v>
      </c>
      <c r="C462" s="12" t="s">
        <v>315</v>
      </c>
      <c r="D462" s="3"/>
      <c r="E462" s="5" t="s">
        <v>210</v>
      </c>
      <c r="F462" s="8">
        <f>SUM(F463)</f>
        <v>573.20000000000005</v>
      </c>
    </row>
    <row r="463" spans="1:6" ht="75.75" thickBot="1">
      <c r="A463" s="3">
        <v>456</v>
      </c>
      <c r="B463" s="12">
        <v>1101</v>
      </c>
      <c r="C463" s="12" t="s">
        <v>385</v>
      </c>
      <c r="D463" s="3"/>
      <c r="E463" s="3" t="s">
        <v>269</v>
      </c>
      <c r="F463" s="8">
        <v>573.20000000000005</v>
      </c>
    </row>
    <row r="464" spans="1:6" ht="15.75" thickBot="1">
      <c r="A464" s="3">
        <v>457</v>
      </c>
      <c r="B464" s="12">
        <v>1101</v>
      </c>
      <c r="C464" s="12" t="s">
        <v>385</v>
      </c>
      <c r="D464" s="3">
        <v>410</v>
      </c>
      <c r="E464" s="3" t="s">
        <v>30</v>
      </c>
      <c r="F464" s="8">
        <v>380</v>
      </c>
    </row>
    <row r="465" spans="1:6" ht="15.75" thickBot="1">
      <c r="A465" s="3">
        <v>458</v>
      </c>
      <c r="B465" s="15">
        <v>1200</v>
      </c>
      <c r="C465" s="15"/>
      <c r="D465" s="6"/>
      <c r="E465" s="6" t="s">
        <v>108</v>
      </c>
      <c r="F465" s="11">
        <f>SUM(F466)</f>
        <v>2176.3000000000002</v>
      </c>
    </row>
    <row r="466" spans="1:6" ht="18" customHeight="1" thickBot="1">
      <c r="A466" s="5">
        <v>459</v>
      </c>
      <c r="B466" s="13">
        <v>1202</v>
      </c>
      <c r="C466" s="13"/>
      <c r="D466" s="4"/>
      <c r="E466" s="4" t="s">
        <v>109</v>
      </c>
      <c r="F466" s="8">
        <f>SUM(F467)</f>
        <v>2176.3000000000002</v>
      </c>
    </row>
    <row r="467" spans="1:6" ht="15.75" thickBot="1">
      <c r="A467" s="3">
        <v>460</v>
      </c>
      <c r="B467" s="14">
        <v>1202</v>
      </c>
      <c r="C467" s="14">
        <v>7000000</v>
      </c>
      <c r="D467" s="5"/>
      <c r="E467" s="5" t="s">
        <v>2</v>
      </c>
      <c r="F467" s="8">
        <f>SUM(F468)</f>
        <v>2176.3000000000002</v>
      </c>
    </row>
    <row r="468" spans="1:6" ht="30.75" thickBot="1">
      <c r="A468" s="3">
        <v>461</v>
      </c>
      <c r="B468" s="12">
        <v>1202</v>
      </c>
      <c r="C468" s="12">
        <v>7002105</v>
      </c>
      <c r="D468" s="3"/>
      <c r="E468" s="3" t="s">
        <v>270</v>
      </c>
      <c r="F468" s="8">
        <f>SUM(F469)</f>
        <v>2176.3000000000002</v>
      </c>
    </row>
    <row r="469" spans="1:6" ht="15.75" thickBot="1">
      <c r="A469" s="3">
        <v>462</v>
      </c>
      <c r="B469" s="12">
        <v>1202</v>
      </c>
      <c r="C469" s="12">
        <v>7002105</v>
      </c>
      <c r="D469" s="3">
        <v>610</v>
      </c>
      <c r="E469" s="3" t="s">
        <v>82</v>
      </c>
      <c r="F469" s="8">
        <v>2176.3000000000002</v>
      </c>
    </row>
    <row r="470" spans="1:6" ht="29.25" thickBot="1">
      <c r="A470" s="3">
        <v>463</v>
      </c>
      <c r="B470" s="15">
        <v>1300</v>
      </c>
      <c r="C470" s="15"/>
      <c r="D470" s="6"/>
      <c r="E470" s="6" t="s">
        <v>271</v>
      </c>
      <c r="F470" s="11">
        <f>SUM(F471)</f>
        <v>134</v>
      </c>
    </row>
    <row r="471" spans="1:6" ht="30.75" thickBot="1">
      <c r="A471" s="3">
        <v>464</v>
      </c>
      <c r="B471" s="13">
        <v>1301</v>
      </c>
      <c r="C471" s="13"/>
      <c r="D471" s="4"/>
      <c r="E471" s="4" t="s">
        <v>271</v>
      </c>
      <c r="F471" s="10">
        <f>SUM(F472)</f>
        <v>134</v>
      </c>
    </row>
    <row r="472" spans="1:6" ht="15.75" thickBot="1">
      <c r="A472" s="5">
        <v>465</v>
      </c>
      <c r="B472" s="14">
        <v>1301</v>
      </c>
      <c r="C472" s="14">
        <v>7000000</v>
      </c>
      <c r="D472" s="5"/>
      <c r="E472" s="5" t="s">
        <v>2</v>
      </c>
      <c r="F472" s="8">
        <f>SUM(F473)</f>
        <v>134</v>
      </c>
    </row>
    <row r="473" spans="1:6" ht="45.75" thickBot="1">
      <c r="A473" s="3">
        <v>466</v>
      </c>
      <c r="B473" s="12">
        <v>1301</v>
      </c>
      <c r="C473" s="12">
        <v>7002108</v>
      </c>
      <c r="D473" s="3"/>
      <c r="E473" s="3" t="s">
        <v>272</v>
      </c>
      <c r="F473" s="8">
        <f>SUM(F474)</f>
        <v>134</v>
      </c>
    </row>
    <row r="474" spans="1:6" ht="15.75" thickBot="1">
      <c r="A474" s="3">
        <v>467</v>
      </c>
      <c r="B474" s="12">
        <v>1301</v>
      </c>
      <c r="C474" s="12">
        <v>7002108</v>
      </c>
      <c r="D474" s="3">
        <v>730</v>
      </c>
      <c r="E474" s="3" t="s">
        <v>110</v>
      </c>
      <c r="F474" s="8">
        <v>134</v>
      </c>
    </row>
    <row r="475" spans="1:6" ht="15.75" thickBot="1">
      <c r="A475" s="3">
        <v>468</v>
      </c>
      <c r="B475" s="15"/>
      <c r="C475" s="15"/>
      <c r="D475" s="6"/>
      <c r="E475" s="6" t="s">
        <v>111</v>
      </c>
      <c r="F475" s="11">
        <f>SUM(F8,F79,F91,F110,F166,F235,F243,F375,F396,F456,F465,F470)</f>
        <v>1106985.6000000001</v>
      </c>
    </row>
    <row r="484" spans="2:2" ht="15.75" thickBot="1"/>
    <row r="485" spans="2:2" ht="15.75" thickBot="1">
      <c r="B485" s="3"/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2015-08-20T13:30:22Z</dcterms:modified>
</cp:coreProperties>
</file>